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13_ncr:1_{E163FFC7-8407-4C3B-AD48-D42A8EF9F4CD}" xr6:coauthVersionLast="36" xr6:coauthVersionMax="47" xr10:uidLastSave="{00000000-0000-0000-0000-000000000000}"/>
  <bookViews>
    <workbookView xWindow="0" yWindow="0" windowWidth="28800" windowHeight="12105" tabRatio="898" firstSheet="3" activeTab="10"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state="hidden" r:id="rId12"/>
    <sheet name="Seguimiento 3 Trimestre" sheetId="36" state="hidden" r:id="rId13"/>
    <sheet name="Seguimiento 4 Trimestre" sheetId="37" state="hidden"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0" i="29" l="1"/>
  <c r="B20" i="28" l="1"/>
  <c r="C14" i="28"/>
  <c r="L46" i="28" l="1"/>
  <c r="L45" i="28"/>
  <c r="L44" i="28"/>
  <c r="L43" i="28"/>
  <c r="L42" i="28"/>
  <c r="L41" i="28"/>
  <c r="L40" i="28"/>
  <c r="E11" i="29" l="1"/>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K48" i="27" l="1"/>
  <c r="K40" i="27"/>
  <c r="L40" i="29" l="1"/>
  <c r="C40" i="29"/>
  <c r="C40" i="37" s="1"/>
  <c r="B40" i="29"/>
  <c r="B40" i="36" s="1"/>
  <c r="A40" i="29"/>
  <c r="A40" i="35" s="1"/>
  <c r="B40" i="35" l="1"/>
  <c r="C40" i="35"/>
  <c r="C40" i="36"/>
  <c r="A40" i="37"/>
  <c r="A40" i="36"/>
  <c r="B40" i="37"/>
  <c r="A40" i="18"/>
  <c r="B40" i="18"/>
  <c r="C40" i="18"/>
  <c r="A40" i="28"/>
  <c r="C41" i="28" l="1"/>
  <c r="C42" i="28"/>
  <c r="C43" i="28"/>
  <c r="C44" i="28"/>
  <c r="C40" i="28"/>
  <c r="B40" i="28"/>
  <c r="C25" i="28"/>
  <c r="C24" i="28"/>
  <c r="C23" i="28"/>
  <c r="C15" i="28"/>
  <c r="L11" i="28" l="1"/>
  <c r="G40" i="27"/>
  <c r="H40" i="27" s="1"/>
  <c r="F40" i="29" s="1"/>
  <c r="M40" i="27" l="1"/>
  <c r="N40" i="27" l="1"/>
  <c r="H40" i="29" s="1"/>
  <c r="G40" i="29"/>
  <c r="O40" i="27"/>
  <c r="G20" i="27"/>
  <c r="G30" i="27"/>
  <c r="G10" i="27"/>
  <c r="K11" i="27"/>
  <c r="B30" i="28" l="1"/>
  <c r="A30" i="28"/>
  <c r="A20" i="28"/>
  <c r="C20" i="28"/>
  <c r="J20" i="28"/>
  <c r="L20" i="28"/>
  <c r="R20" i="28"/>
  <c r="C21" i="28"/>
  <c r="R21" i="28"/>
  <c r="C22" i="28"/>
  <c r="R22" i="28"/>
  <c r="R23" i="28"/>
  <c r="R24" i="28"/>
  <c r="R25" i="28"/>
  <c r="C26" i="28"/>
  <c r="R26" i="28"/>
  <c r="C27" i="28"/>
  <c r="R27" i="28"/>
  <c r="C28" i="28"/>
  <c r="R28" i="28"/>
  <c r="C29" i="28"/>
  <c r="R29" i="28"/>
  <c r="C30" i="28"/>
  <c r="J30" i="28"/>
  <c r="L30" i="28"/>
  <c r="R30" i="28"/>
  <c r="C31" i="28"/>
  <c r="J31" i="28"/>
  <c r="R31" i="28"/>
  <c r="C32" i="28"/>
  <c r="J32" i="28"/>
  <c r="R32" i="28"/>
  <c r="C33" i="28"/>
  <c r="R33" i="28"/>
  <c r="R34" i="28"/>
  <c r="C35" i="28"/>
  <c r="R35" i="28"/>
  <c r="C36" i="28"/>
  <c r="R36" i="28"/>
  <c r="C37" i="28"/>
  <c r="R37" i="28"/>
  <c r="C38" i="28"/>
  <c r="R38" i="28"/>
  <c r="C39" i="28"/>
  <c r="R39" i="28"/>
  <c r="A30" i="29"/>
  <c r="B30" i="29"/>
  <c r="C30" i="29"/>
  <c r="L30" i="29"/>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20" i="28"/>
  <c r="K40" i="28"/>
  <c r="T40" i="28" s="1"/>
  <c r="S40" i="28"/>
  <c r="U40" i="28" l="1"/>
  <c r="K40" i="29" s="1"/>
  <c r="E40" i="18" s="1"/>
  <c r="E40" i="36" l="1"/>
  <c r="E40" i="35"/>
  <c r="E40" i="37"/>
  <c r="V40" i="28"/>
  <c r="M40" i="29" s="1"/>
  <c r="J40" i="29"/>
  <c r="H30" i="27"/>
  <c r="C13" i="28"/>
  <c r="D40" i="18" l="1"/>
  <c r="D40" i="37"/>
  <c r="D40" i="36"/>
  <c r="D40" i="35"/>
  <c r="F40" i="18"/>
  <c r="F40" i="36"/>
  <c r="F40" i="35"/>
  <c r="F40" i="37"/>
  <c r="T30" i="28"/>
  <c r="F30" i="29"/>
  <c r="M30" i="27"/>
  <c r="N30" i="27" s="1"/>
  <c r="H30" i="29" s="1"/>
  <c r="O30" i="27" l="1"/>
  <c r="G30" i="29"/>
  <c r="U30" i="28"/>
  <c r="K30" i="29" s="1"/>
  <c r="J30" i="29"/>
  <c r="D30" i="18" l="1"/>
  <c r="D30" i="35"/>
  <c r="D30" i="36"/>
  <c r="D30" i="37"/>
  <c r="E30" i="37"/>
  <c r="E30" i="35"/>
  <c r="E30" i="18"/>
  <c r="E30" i="36"/>
  <c r="V30" i="28"/>
  <c r="M30" i="29" s="1"/>
  <c r="F30" i="36" l="1"/>
  <c r="F30" i="37"/>
  <c r="F30" i="35"/>
  <c r="F30" i="18"/>
  <c r="A10" i="28"/>
  <c r="B10" i="28"/>
  <c r="I33" i="5" a="1"/>
  <c r="I33" i="5" s="1"/>
  <c r="C20" i="29" l="1"/>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<sst xmlns="http://schemas.openxmlformats.org/spreadsheetml/2006/main" count="859" uniqueCount="504">
  <si>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</si>
  <si>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</si>
  <si>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</si>
  <si>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</si>
  <si>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Apoyo</t>
  </si>
  <si>
    <t>COMUNICACIÓN INSTITUCIONAL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</si>
  <si>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</si>
  <si>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</si>
  <si>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</si>
  <si>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</si>
  <si>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</si>
  <si>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</si>
  <si>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</si>
  <si>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</si>
  <si>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</si>
  <si>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</si>
  <si>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</si>
  <si>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</si>
  <si>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</si>
  <si>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</si>
  <si>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</si>
  <si>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</si>
  <si>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</si>
  <si>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</si>
  <si>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</si>
  <si>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</si>
  <si>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</si>
  <si>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</si>
  <si>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</si>
  <si>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</si>
  <si>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</si>
  <si>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</si>
  <si>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</si>
  <si>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</si>
  <si>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</si>
  <si>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</si>
  <si>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</si>
  <si>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</si>
  <si>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</si>
  <si>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</si>
  <si>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</si>
  <si>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</si>
  <si>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</si>
  <si>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</si>
  <si>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</si>
  <si>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</si>
  <si>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</si>
  <si>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</si>
  <si>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</si>
  <si>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</si>
  <si>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</si>
  <si>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</si>
  <si>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</si>
  <si>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</si>
  <si>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</si>
  <si>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</si>
  <si>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</si>
  <si>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</si>
  <si>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</si>
  <si>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</si>
  <si>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</si>
  <si>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</si>
  <si>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</si>
  <si>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</si>
  <si>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</si>
  <si>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</si>
  <si>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</si>
  <si>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</si>
  <si>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</si>
  <si>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</si>
  <si>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</si>
  <si>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</si>
  <si>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</si>
  <si>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</si>
  <si>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</si>
  <si>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</si>
  <si>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</si>
  <si>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</si>
  <si>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</si>
  <si>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</si>
  <si>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</si>
  <si>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</si>
  <si>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</si>
  <si>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</si>
  <si>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</si>
  <si>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</si>
  <si>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</si>
  <si>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</si>
  <si>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</si>
  <si>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</si>
  <si>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</si>
  <si>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</si>
  <si>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</si>
  <si>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</si>
  <si>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</si>
  <si>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</si>
  <si>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</si>
  <si>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</si>
  <si>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</si>
  <si>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</si>
  <si>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</si>
  <si>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</si>
  <si>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</si>
  <si>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</si>
  <si>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</si>
  <si>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</si>
  <si>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</si>
  <si>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</si>
  <si>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</si>
  <si>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</si>
  <si>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</si>
  <si>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</si>
  <si>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</si>
  <si>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</si>
  <si>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</si>
  <si>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</si>
  <si>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</si>
  <si>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</si>
  <si>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</si>
  <si>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</si>
  <si>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</si>
  <si>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</si>
  <si>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</si>
  <si>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</si>
  <si>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</si>
  <si>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</si>
  <si>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</si>
  <si>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</si>
  <si>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</si>
  <si>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</si>
  <si>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</si>
  <si>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</si>
  <si>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</si>
  <si>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</si>
  <si>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</si>
  <si>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</si>
  <si>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</si>
  <si>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</si>
  <si>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</si>
  <si>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</si>
  <si>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</si>
  <si>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</si>
  <si>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</si>
  <si>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</si>
  <si>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</si>
  <si>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</si>
  <si>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</si>
  <si>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</si>
  <si>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</si>
  <si>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</si>
  <si>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</si>
  <si>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</si>
  <si>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</si>
  <si>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</si>
  <si>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</si>
  <si>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</si>
  <si>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</si>
  <si>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</si>
  <si>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</si>
  <si>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</si>
  <si>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</si>
  <si>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</si>
  <si>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</si>
  <si>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</si>
  <si>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</si>
  <si>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</si>
  <si>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</si>
  <si>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</si>
  <si>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</si>
  <si>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</si>
  <si>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</si>
  <si>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</si>
  <si>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</si>
  <si>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</si>
  <si>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</si>
  <si>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</si>
  <si>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</si>
  <si>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</si>
  <si>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</si>
  <si>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</si>
  <si>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</si>
  <si>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</si>
  <si>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</si>
  <si>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</si>
  <si>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</si>
  <si>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</si>
  <si>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</si>
  <si>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</si>
  <si>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</si>
  <si>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</si>
  <si>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</si>
  <si>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</si>
  <si>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</si>
  <si>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</si>
  <si>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</si>
  <si>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</si>
  <si>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</si>
  <si>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</si>
  <si>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</si>
  <si>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</si>
  <si>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</si>
  <si>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</si>
  <si>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</si>
  <si>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</si>
  <si>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</si>
  <si>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</si>
  <si>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</si>
  <si>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</si>
  <si>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</si>
  <si>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</si>
  <si>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</si>
  <si>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</si>
  <si>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</si>
  <si>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</si>
  <si>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</si>
  <si>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</si>
  <si>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</si>
  <si>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</si>
  <si>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</si>
  <si>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</si>
  <si>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</si>
  <si>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</si>
  <si>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</si>
  <si>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</si>
  <si>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</si>
  <si>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</si>
  <si>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</si>
  <si>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</si>
  <si>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</si>
  <si>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</si>
  <si>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</si>
  <si>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</si>
  <si>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</si>
  <si>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</si>
  <si>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</si>
  <si>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</si>
  <si>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</si>
  <si>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</si>
  <si>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</si>
  <si>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</si>
  <si>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</si>
  <si>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</si>
  <si>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</si>
  <si>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</si>
  <si>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</si>
  <si>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</si>
  <si>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</si>
  <si>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</si>
  <si>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</si>
  <si>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</si>
  <si>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</si>
  <si>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</si>
  <si>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</si>
  <si>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</si>
  <si>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</si>
  <si>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</si>
  <si>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</si>
  <si>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</si>
  <si>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</si>
  <si>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</si>
  <si>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</si>
  <si>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</si>
  <si>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</si>
  <si>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</si>
  <si>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</si>
  <si>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</si>
  <si>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</si>
  <si>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</si>
  <si>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</si>
  <si>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</si>
  <si>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</si>
  <si>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</si>
  <si>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</si>
  <si>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</si>
  <si>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</si>
  <si>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</si>
  <si>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</si>
  <si>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</si>
  <si>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</si>
  <si>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</si>
  <si>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</si>
  <si>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</si>
  <si>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</si>
  <si>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</si>
  <si>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</si>
  <si>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</si>
  <si>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</si>
  <si>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</si>
  <si>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</si>
  <si>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t>
  </si>
  <si>
    <t>1. Fallas o indisponibilidad de los medios o canales de comunicación o tecnológicos adecuados o utilizados.</t>
  </si>
  <si>
    <t>Afectación de reputacion,imagén,  credibilidad, satisfacción de usuarios y PI</t>
  </si>
  <si>
    <t xml:space="preserve">De la entidad, seccional, despachos a nivel departamental </t>
  </si>
  <si>
    <t>2. Dificultad en la obtención del material debidamente procesado para su divulgación.</t>
  </si>
  <si>
    <t>Interrupción o afectación en la prestación del servicio judicial</t>
  </si>
  <si>
    <t xml:space="preserve">Entre 49 a 96 horas  habiles al año  </t>
  </si>
  <si>
    <t>3. Falta de gestión por parte del administrador de contenido de la actividad asignada.</t>
  </si>
  <si>
    <t>Incumplimiento de las metas establecidas</t>
  </si>
  <si>
    <t>Incumplimiento del 40% de los indicadores del proceso</t>
  </si>
  <si>
    <t>4. Incumplimiento o retraso de los proveedores en la prestación del servicio y/o ejecución de actividades.</t>
  </si>
  <si>
    <t>5. Falta de habilidades técnicas y ofimáticas para el desarrollo y publicación de la información en los medios expeditos (folletos, plegables, correo institucional, portal web, Redes Sociales, Correo institucional, etc.)</t>
  </si>
  <si>
    <t>Publicación de información inexacta</t>
  </si>
  <si>
    <t>Posibilidad de  presentar información errada o incongruente, que genere confusión o percepción equívoca de los que se pretende socializar o de la actividad que se desee desarrollar</t>
  </si>
  <si>
    <t xml:space="preserve">1. Falta de revisión, analisis y control  de la  información a publicar. </t>
  </si>
  <si>
    <t xml:space="preserve">2. Falta de coordinación en la ejecución de las actividades. </t>
  </si>
  <si>
    <t>3.Falta de control en la compilación de información.</t>
  </si>
  <si>
    <t>4. Fallas en los controles y procedimientos establecidos.</t>
  </si>
  <si>
    <t xml:space="preserve">Pérdida de información </t>
  </si>
  <si>
    <t>Posibilidad de incumplimiento  por fallas en el funcionamiento de los componentes físicos (hardware) y lógicos (software) de un equipo informático que impide su correcto funcionamiento</t>
  </si>
  <si>
    <t>1. Fallas de hardware o software.</t>
  </si>
  <si>
    <t>2. Falta de copias de seguridad actualizadas.</t>
  </si>
  <si>
    <t>3. Desastres físicos o naturales.</t>
  </si>
  <si>
    <t>4. Virus informático</t>
  </si>
  <si>
    <t>Corrupción</t>
  </si>
  <si>
    <t xml:space="preserve">Posibilidad de actos indebidos de  los servidores judiciales debido a  la carencia en transparencia, etica y valores </t>
  </si>
  <si>
    <t>1.Insuficientes programas de capacitación para la toma de conciencia debido al desconocimiento de la ley antisoborno (ISO 37001:2016), Plan Anticorrupción y  de los  valores y principios propios de la entidad.</t>
  </si>
  <si>
    <t>2. Desconocimiento del Código de Etica y Buen Gobierno.</t>
  </si>
  <si>
    <t xml:space="preserve">3.Carencia de compromiso  y transparencia de los servidores judiciales con la entidad  </t>
  </si>
  <si>
    <t>4.Deficiencia del control y seguimiento de la gestión ejercida por los servidores judiciales.</t>
  </si>
  <si>
    <t>5.Obtención de beneficios propios o a terceros</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</si>
  <si>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</si>
  <si>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</si>
  <si>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</si>
  <si>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</si>
  <si>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</si>
  <si>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</si>
  <si>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</si>
  <si>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</si>
  <si>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</si>
  <si>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</si>
  <si>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</si>
  <si>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</si>
  <si>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</si>
  <si>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</si>
  <si>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</si>
  <si>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</si>
  <si>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</si>
  <si>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Comité cuenta con equipos tecnológicos adecuados y específicos para la tarea (pcs con acceso a internet, cámaras de video y fotográfica, celulares con acceso a datos). Los cuales estan siendo monitoreados constantemente por el ara de soporte tecnologico</t>
  </si>
  <si>
    <t>SI</t>
  </si>
  <si>
    <t>Inicio del proceso disciplinario debido al incumplimiento de las ordenes impartidas</t>
  </si>
  <si>
    <t>2.El proceso trabaja en estrecha simbiosis con el Grupo de Soporte Tecnológico para el desarrollo de sus objetivos.</t>
  </si>
  <si>
    <t>Procedimiento calificacion de servicios</t>
  </si>
  <si>
    <t>NO</t>
  </si>
  <si>
    <t>3. el profesional universitario encargado recibe las solicitudes de publicaciones y distribuciones via correo electronico.</t>
  </si>
  <si>
    <t>1.El Profesional Universitario encargado revisara la información previamente para evitar errores antes de su publicación y/o socialización.</t>
  </si>
  <si>
    <t>Eliminar la publicacion erronea y si esta vigente volver a publicar</t>
  </si>
  <si>
    <t>2. Existe una Matriz de Comunicaciones estructurada con actividades y responsables bien definidos.</t>
  </si>
  <si>
    <t>1. El proceso cuenta con un miembro activo del Grupo de Soporte Tecnológico Seccional que da soporte inmediato ante cualquier falla tecnológica.</t>
  </si>
  <si>
    <t>Se guardan copias de seguridad de la informacion tramitada, al igual que evidendias de las actividades</t>
  </si>
  <si>
    <t>2. El area de soporte tecnologico hace vigilancia constante al funcionamiento de los canales de comunicación de la entidad (Intranet, Correos Institucionales, SIGOBIUS, Portal Web de Calidad y Portal Web de Noticias),</t>
  </si>
  <si>
    <t>3. Las bases de datos que contienen información manejada por el proceso son administradas y vigiladas por empresas externas (Sigobius por convenio internacional, Correo Institucional).</t>
  </si>
  <si>
    <t>1. Realizar permanentemente seguimiento al desarrollo de los procesos de adquisición de bienes y servicios donde intervienen los ingenieros de Gestión Tecnológica.</t>
  </si>
  <si>
    <t>Inicio del proceso disciplinario</t>
  </si>
  <si>
    <t>2. Divulgación del Código de Etica de Buen Gobierno a traves de la  página web de la Rama Judicial</t>
  </si>
  <si>
    <t>3. Sensibilizar a los funcionarios de Adcritos a la Coordinaciónn de Apoyo Tecnológico acerca de las consecuencias de incurrir en el delito de cohecho.
Identificar los procesos más susceptibles a este riesgo y dar seguimiento a estos para evitar que se incurra en este.</t>
  </si>
  <si>
    <t>4. Informes de Gestión seguimiento a la contratación, rendición de cuentas, Auditorias Internas, Externas de Control Interno y de entes de control.</t>
  </si>
  <si>
    <t>5. Monitoreo y control por medio de las Auditorias Internas, Externas de Control Interno y de entes de control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</si>
  <si>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</si>
  <si>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</si>
  <si>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</si>
  <si>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</si>
  <si>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</si>
  <si>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</si>
  <si>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</si>
  <si>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</si>
  <si>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</si>
  <si>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</si>
  <si>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</si>
  <si>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</si>
  <si>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</si>
  <si>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</si>
  <si>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Se hace verificación sobre el origen de la información a comunicar sea la correcta</t>
  </si>
  <si>
    <t>Lider del proceso</t>
  </si>
  <si>
    <t xml:space="preserve">Confirmar datos y fechas para las solcitudes de publicacion en los diferentes medios autorizados,( Página Web, Correo Institucional, Redes Sociales, etc.) </t>
  </si>
  <si>
    <t>Una vez recibida y verificada la información a publicar, esta es socializada de inmediato seguiendo la matriz de comunicaciones</t>
  </si>
  <si>
    <t>Validar el funcionamiento de los equipos tecnologicos y reportar fallas  al grupo de soporte tecnologico</t>
  </si>
  <si>
    <t>Reenviar las capacitaciones planteadas por el Consejo Superior referente a Plan anti Soborno y anticorrupcion</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</si>
  <si>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</si>
  <si>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</si>
  <si>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</si>
  <si>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</si>
  <si>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</si>
  <si>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</si>
  <si>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</si>
  <si>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</si>
  <si>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</si>
  <si>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</si>
  <si>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</si>
  <si>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</si>
  <si>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</si>
  <si>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</si>
  <si>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</si>
  <si>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</si>
  <si>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</si>
  <si>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</si>
  <si>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</si>
  <si>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</si>
  <si>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</si>
  <si>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</si>
  <si>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</si>
  <si>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</si>
  <si>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</si>
  <si>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</si>
  <si>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</si>
  <si>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</si>
  <si>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</si>
  <si>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</si>
  <si>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</si>
  <si>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</si>
  <si>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</si>
  <si>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</si>
  <si>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</si>
  <si>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</si>
  <si>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</si>
  <si>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</si>
  <si>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</si>
  <si>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</si>
  <si>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</si>
  <si>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</si>
  <si>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</si>
  <si>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</si>
  <si>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</si>
  <si>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</si>
  <si>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</si>
  <si>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</si>
  <si>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</si>
  <si>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</si>
  <si>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</si>
  <si>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</si>
  <si>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</si>
  <si>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</si>
  <si>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</si>
  <si>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</si>
  <si>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</si>
  <si>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</si>
  <si>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</si>
  <si>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</si>
  <si>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</si>
  <si>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</si>
  <si>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</si>
  <si>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</si>
  <si>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</si>
  <si>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</si>
  <si>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</si>
  <si>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</si>
  <si>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</si>
  <si>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</si>
  <si>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</si>
  <si>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</si>
  <si>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</si>
  <si>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</si>
  <si>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</si>
  <si>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</si>
  <si>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</si>
  <si>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</si>
  <si>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</si>
  <si>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</si>
  <si>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</si>
  <si>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</si>
  <si>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</si>
  <si>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</si>
  <si>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</si>
  <si>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</si>
  <si>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</si>
  <si>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</si>
  <si>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</si>
  <si>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</si>
  <si>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</si>
  <si>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</si>
  <si>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</si>
  <si>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</si>
  <si>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</si>
  <si>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</si>
  <si>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</si>
  <si>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</si>
  <si>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</si>
  <si>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</si>
  <si>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</si>
  <si>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</si>
  <si>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</si>
  <si>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</si>
  <si>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</si>
  <si>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</si>
  <si>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</si>
  <si>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</si>
  <si>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</si>
  <si>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</si>
  <si>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</si>
  <si>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</si>
  <si>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</si>
  <si>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</si>
  <si>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</si>
  <si>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</si>
  <si>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</si>
  <si>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</si>
  <si>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</si>
  <si>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Seguimiento a los controles establecidos</t>
  </si>
  <si>
    <t>Hecho el seguimiento a todas las actividades del Plan de Acción se verifican que los controles han sido efectivos y no permitieron la materialización del riesgo.</t>
  </si>
  <si>
    <t>ANÁLISIS DEL RESULTADO FINAL 
2  TRIMESTRE</t>
  </si>
  <si>
    <t xml:space="preserve">Seguimiento a los controles establecidos
</t>
  </si>
  <si>
    <t>x</t>
  </si>
  <si>
    <t>ANÁLISIS DEL RESULTADO FINAL 
3 TRIMESTRE</t>
  </si>
  <si>
    <t>ANÁLISIS DEL RESULTADO FINAL 
4 TRIMESTRE</t>
  </si>
  <si>
    <t>1/01/2025-31/12/2025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</si>
</sst>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8">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b/>
      <sz val="12"/>
      <color theme="1"/>
      <name val="Calibri"/>
      <family val="2"/>
      <scheme val="minor"/>
    </font>
    <font>
      <sz val="11"/>
      <name val="Calibri"/>
      <scheme val="minor"/>
    </font>
    <font>
      <sz val="10"/>
      <color rgb="FF000000"/>
      <name val="Calibri"/>
      <charset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hair">
        <color rgb="FF4DC0E3"/>
      </top>
      <bottom style="hair">
        <color rgb="FF4DC0E3"/>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rgb="FF000000"/>
      </left>
      <right/>
      <top style="thin">
        <color rgb="FF000000"/>
      </top>
      <bottom style="thin">
        <color rgb="FF000000"/>
      </bottom>
      <diagonal/>
    </border>
  </borders>
  <cellStyleXfs count="5">
    <xf numFmtId="0" fontId="0" fillId="0" borderId="0"/>
    <xf numFmtId="0" fontId="9" fillId="0" borderId="0"/>
    <xf numFmtId="0" fontId="10" fillId="0" borderId="0"/>
    <xf numFmtId="43" fontId="37" fillId="0" borderId="0" applyFont="0" applyFill="0" applyBorder="0" applyAlignment="0" applyProtection="0"/>
    <xf numFmtId="9" fontId="37" fillId="0" borderId="0" applyFont="0" applyFill="0" applyBorder="0" applyAlignment="0" applyProtection="0"/>
  </cellStyleXfs>
  <cellXfs count="621">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2" fillId="3" borderId="0" xfId="0" applyFont="1" applyFill="1"/>
    <xf numFmtId="0" fontId="27" fillId="3" borderId="0" xfId="0" applyFont="1" applyFill="1"/>
    <xf numFmtId="0" fontId="27"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2" fillId="0" borderId="0" xfId="0" applyFont="1" applyAlignment="1" applyProtection="1">
      <alignment horizontal="center" vertical="center"/>
      <protection locked="0"/>
    </xf>
    <xf numFmtId="0" fontId="28" fillId="0" borderId="0" xfId="0" applyFont="1"/>
    <xf numFmtId="0" fontId="14" fillId="0" borderId="0" xfId="0" applyFont="1"/>
    <xf numFmtId="0" fontId="0" fillId="0" borderId="0" xfId="0" applyProtection="1">
      <protection locked="0"/>
    </xf>
    <xf numFmtId="0" fontId="34" fillId="17" borderId="38" xfId="0" applyFont="1" applyFill="1" applyBorder="1" applyAlignment="1" applyProtection="1">
      <alignment horizontal="center" vertical="center" textRotation="90"/>
      <protection locked="0"/>
    </xf>
    <xf numFmtId="0" fontId="35" fillId="4" borderId="38" xfId="0" applyFont="1" applyFill="1" applyBorder="1" applyAlignment="1">
      <alignment horizontal="center" vertical="center" wrapText="1"/>
    </xf>
    <xf numFmtId="0" fontId="28" fillId="18" borderId="0" xfId="0" applyFont="1" applyFill="1"/>
    <xf numFmtId="0" fontId="14" fillId="3" borderId="0" xfId="0" applyFont="1" applyFill="1" applyAlignment="1" applyProtection="1">
      <alignment vertical="center"/>
      <protection locked="0"/>
    </xf>
    <xf numFmtId="0" fontId="32" fillId="3" borderId="0" xfId="0" applyFont="1" applyFill="1" applyAlignment="1" applyProtection="1">
      <alignment horizontal="center" vertical="center"/>
      <protection locked="0"/>
    </xf>
    <xf numFmtId="0" fontId="28" fillId="3" borderId="0" xfId="0" applyFont="1" applyFill="1"/>
    <xf numFmtId="0" fontId="14" fillId="3" borderId="0" xfId="0" applyFont="1" applyFill="1"/>
    <xf numFmtId="0" fontId="34" fillId="4" borderId="38" xfId="0" applyFont="1" applyFill="1" applyBorder="1" applyAlignment="1" applyProtection="1">
      <alignment horizontal="center" vertical="center" wrapText="1"/>
      <protection locked="0"/>
    </xf>
    <xf numFmtId="0" fontId="2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6" fillId="4" borderId="10" xfId="0" applyFont="1" applyFill="1" applyBorder="1" applyAlignment="1">
      <alignment vertical="center"/>
    </xf>
    <xf numFmtId="0" fontId="26" fillId="4" borderId="37" xfId="0" applyFont="1" applyFill="1" applyBorder="1" applyAlignment="1">
      <alignment vertical="center"/>
    </xf>
    <xf numFmtId="0" fontId="26" fillId="4" borderId="36" xfId="0" applyFont="1" applyFill="1" applyBorder="1" applyAlignment="1">
      <alignment vertical="center"/>
    </xf>
    <xf numFmtId="0" fontId="2"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9" xfId="0" applyFont="1" applyFill="1" applyBorder="1" applyAlignment="1">
      <alignment horizontal="center" vertical="center" textRotation="90" wrapText="1"/>
    </xf>
    <xf numFmtId="0" fontId="5"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5" fillId="4" borderId="57"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29"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9"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59" xfId="0" applyFont="1" applyFill="1" applyBorder="1" applyAlignment="1">
      <alignment horizontal="center" vertical="center" textRotation="90" wrapText="1"/>
    </xf>
    <xf numFmtId="0" fontId="5" fillId="4" borderId="60"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62" xfId="0" applyFill="1" applyBorder="1"/>
    <xf numFmtId="0" fontId="5" fillId="4" borderId="61" xfId="0" applyFont="1" applyFill="1" applyBorder="1" applyAlignment="1">
      <alignment horizontal="center" vertical="center" wrapText="1"/>
    </xf>
    <xf numFmtId="0" fontId="5" fillId="3" borderId="50" xfId="0" applyFont="1" applyFill="1" applyBorder="1" applyAlignment="1">
      <alignment horizontal="center" vertical="center"/>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3" fillId="6" borderId="0" xfId="0" applyFont="1" applyFill="1" applyAlignment="1">
      <alignment vertical="center" wrapText="1" readingOrder="1"/>
    </xf>
    <xf numFmtId="0" fontId="18" fillId="3" borderId="6" xfId="0" applyFont="1" applyFill="1" applyBorder="1"/>
    <xf numFmtId="0" fontId="0" fillId="3" borderId="10" xfId="0" applyFill="1" applyBorder="1"/>
    <xf numFmtId="0" fontId="42" fillId="3" borderId="6" xfId="0" applyFont="1" applyFill="1" applyBorder="1" applyAlignment="1">
      <alignment horizontal="center" vertical="center" wrapText="1"/>
    </xf>
    <xf numFmtId="1" fontId="45" fillId="0" borderId="6" xfId="3" applyNumberFormat="1" applyFont="1" applyBorder="1" applyAlignment="1">
      <alignment horizontal="center" vertical="center" wrapText="1" readingOrder="1"/>
    </xf>
    <xf numFmtId="0" fontId="45" fillId="7" borderId="73" xfId="0" applyFont="1" applyFill="1" applyBorder="1" applyAlignment="1">
      <alignment horizontal="center" vertical="center" wrapText="1" readingOrder="1"/>
    </xf>
    <xf numFmtId="0" fontId="45" fillId="8" borderId="74" xfId="0" applyFont="1" applyFill="1" applyBorder="1" applyAlignment="1">
      <alignment horizontal="center" vertical="center" wrapText="1" readingOrder="1"/>
    </xf>
    <xf numFmtId="0" fontId="45" fillId="9" borderId="74" xfId="0" applyFont="1" applyFill="1" applyBorder="1" applyAlignment="1">
      <alignment horizontal="center" vertical="center" wrapText="1" readingOrder="1"/>
    </xf>
    <xf numFmtId="0" fontId="45" fillId="10" borderId="74" xfId="0" applyFont="1" applyFill="1" applyBorder="1" applyAlignment="1">
      <alignment horizontal="center" vertical="center" wrapText="1" readingOrder="1"/>
    </xf>
    <xf numFmtId="0" fontId="46"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7" fillId="14" borderId="67" xfId="0" applyFont="1" applyFill="1" applyBorder="1" applyAlignment="1" applyProtection="1">
      <alignment horizontal="center" vertical="center" wrapText="1" readingOrder="1"/>
      <protection hidden="1"/>
    </xf>
    <xf numFmtId="0" fontId="0" fillId="3" borderId="18" xfId="0" applyFill="1" applyBorder="1"/>
    <xf numFmtId="0" fontId="29" fillId="0" borderId="18" xfId="0" applyFont="1" applyBorder="1" applyAlignment="1">
      <alignment horizontal="center" vertical="center" wrapText="1"/>
    </xf>
    <xf numFmtId="0" fontId="29" fillId="0" borderId="7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0" fillId="4" borderId="39" xfId="0" applyFont="1" applyFill="1" applyBorder="1" applyAlignment="1">
      <alignment horizontal="center" vertical="center" textRotation="90"/>
    </xf>
    <xf numFmtId="0" fontId="59" fillId="3" borderId="64" xfId="0" applyFont="1" applyFill="1" applyBorder="1" applyAlignment="1">
      <alignment vertical="center" wrapText="1"/>
    </xf>
    <xf numFmtId="0" fontId="59" fillId="3" borderId="17" xfId="0" applyFont="1" applyFill="1" applyBorder="1" applyAlignment="1">
      <alignment vertical="center" wrapText="1"/>
    </xf>
    <xf numFmtId="0" fontId="5" fillId="4" borderId="54" xfId="0" applyFont="1" applyFill="1" applyBorder="1" applyAlignment="1">
      <alignment horizontal="center" vertical="center"/>
    </xf>
    <xf numFmtId="0" fontId="26" fillId="4" borderId="10" xfId="0" applyFont="1" applyFill="1" applyBorder="1" applyAlignment="1">
      <alignment horizontal="left" vertical="top"/>
    </xf>
    <xf numFmtId="0" fontId="26" fillId="4" borderId="0" xfId="0" applyFont="1" applyFill="1" applyAlignment="1">
      <alignment horizontal="left" vertical="top"/>
    </xf>
    <xf numFmtId="0" fontId="0" fillId="0" borderId="0" xfId="0" applyAlignment="1">
      <alignment horizontal="left" vertical="top"/>
    </xf>
    <xf numFmtId="0" fontId="62" fillId="0" borderId="0" xfId="0" applyFont="1" applyAlignment="1">
      <alignment horizontal="center"/>
    </xf>
    <xf numFmtId="0" fontId="11" fillId="0" borderId="0" xfId="0" applyFont="1" applyAlignment="1">
      <alignment horizontal="center"/>
    </xf>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0" fillId="4" borderId="0" xfId="0" applyFont="1" applyFill="1" applyAlignment="1" applyProtection="1">
      <alignment vertical="center" wrapText="1"/>
      <protection locked="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3" xfId="1" applyFill="1" applyBorder="1"/>
    <xf numFmtId="0" fontId="20" fillId="4" borderId="35" xfId="1" applyFont="1" applyFill="1" applyBorder="1" applyAlignment="1">
      <alignment horizontal="center" vertical="center"/>
    </xf>
    <xf numFmtId="0" fontId="9"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9" fillId="3" borderId="0" xfId="1" applyFill="1" applyAlignment="1">
      <alignment horizontal="center" vertical="center"/>
    </xf>
    <xf numFmtId="0" fontId="18" fillId="3" borderId="71" xfId="0" applyFont="1" applyFill="1" applyBorder="1"/>
    <xf numFmtId="0" fontId="18" fillId="3" borderId="7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96" xfId="0" applyFont="1" applyFill="1" applyBorder="1" applyAlignment="1">
      <alignment vertical="center"/>
    </xf>
    <xf numFmtId="0" fontId="5" fillId="4" borderId="0" xfId="0" applyFont="1" applyFill="1" applyAlignment="1">
      <alignment vertical="center"/>
    </xf>
    <xf numFmtId="0" fontId="26" fillId="4" borderId="100" xfId="0" applyFont="1" applyFill="1" applyBorder="1" applyAlignment="1">
      <alignment vertical="center"/>
    </xf>
    <xf numFmtId="0" fontId="26" fillId="4" borderId="105" xfId="0" applyFont="1" applyFill="1" applyBorder="1" applyAlignment="1">
      <alignment vertical="center"/>
    </xf>
    <xf numFmtId="0" fontId="28" fillId="20" borderId="0" xfId="0" applyFont="1" applyFill="1"/>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3" fillId="0" borderId="6" xfId="0" applyFont="1" applyBorder="1" applyAlignment="1">
      <alignment horizontal="justify" vertical="center" wrapText="1"/>
    </xf>
    <xf numFmtId="0" fontId="0" fillId="0" borderId="24" xfId="0" applyBorder="1" applyAlignment="1">
      <alignment horizontal="justify" vertical="center" wrapText="1"/>
    </xf>
    <xf numFmtId="0" fontId="13" fillId="0" borderId="6" xfId="0" applyFont="1" applyBorder="1" applyAlignment="1">
      <alignment horizontal="justify" vertical="center"/>
    </xf>
    <xf numFmtId="0" fontId="13"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3"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3" fillId="3"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protection locked="0"/>
    </xf>
    <xf numFmtId="0" fontId="19" fillId="15" borderId="0" xfId="0" applyFont="1" applyFill="1" applyAlignment="1" applyProtection="1">
      <alignment horizontal="center" vertical="center" wrapText="1"/>
      <protection locked="0"/>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21" borderId="108" xfId="0" applyFont="1" applyFill="1" applyBorder="1" applyAlignment="1" applyProtection="1">
      <alignment horizontal="left" vertical="center" wrapText="1"/>
      <protection locked="0"/>
    </xf>
    <xf numFmtId="0" fontId="71" fillId="21" borderId="108" xfId="0" applyFont="1" applyFill="1" applyBorder="1" applyAlignment="1" applyProtection="1">
      <alignment horizontal="center" vertical="center"/>
      <protection locked="0"/>
    </xf>
    <xf numFmtId="0" fontId="72" fillId="5" borderId="108"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2" borderId="111" xfId="0" applyFont="1" applyFill="1" applyBorder="1" applyAlignment="1">
      <alignment horizontal="center" vertical="center" wrapText="1" readingOrder="1"/>
    </xf>
    <xf numFmtId="0" fontId="75" fillId="3" borderId="111" xfId="0" applyFont="1" applyFill="1" applyBorder="1" applyAlignment="1">
      <alignment horizontal="center" vertical="center" wrapText="1" readingOrder="1"/>
    </xf>
    <xf numFmtId="0" fontId="75" fillId="3" borderId="111" xfId="0" applyFont="1" applyFill="1" applyBorder="1" applyAlignment="1">
      <alignment horizontal="left" vertical="center" wrapText="1"/>
    </xf>
    <xf numFmtId="0" fontId="75" fillId="3" borderId="111" xfId="0" applyFont="1" applyFill="1" applyBorder="1" applyAlignment="1">
      <alignment horizontal="center" vertical="center" wrapText="1"/>
    </xf>
    <xf numFmtId="0" fontId="69" fillId="3" borderId="0" xfId="0" applyFont="1" applyFill="1"/>
    <xf numFmtId="0" fontId="75" fillId="0" borderId="111" xfId="0" applyFont="1" applyBorder="1" applyAlignment="1">
      <alignment horizontal="center" vertical="center" wrapText="1" readingOrder="1"/>
    </xf>
    <xf numFmtId="0" fontId="75" fillId="0" borderId="111" xfId="0" applyFont="1" applyBorder="1" applyAlignment="1">
      <alignment horizontal="left" vertical="center" wrapText="1"/>
    </xf>
    <xf numFmtId="0" fontId="75" fillId="23" borderId="111" xfId="0" applyFont="1" applyFill="1" applyBorder="1" applyAlignment="1">
      <alignment horizontal="left" vertical="center" wrapText="1"/>
    </xf>
    <xf numFmtId="0" fontId="72" fillId="0" borderId="0" xfId="0" applyFont="1" applyAlignment="1">
      <alignment vertical="center" wrapText="1"/>
    </xf>
    <xf numFmtId="0" fontId="73" fillId="0" borderId="111" xfId="0" applyFont="1" applyBorder="1" applyAlignment="1">
      <alignment vertical="center" wrapText="1" readingOrder="1"/>
    </xf>
    <xf numFmtId="0" fontId="75" fillId="3" borderId="111" xfId="0" applyFont="1" applyFill="1" applyBorder="1" applyAlignment="1">
      <alignment horizontal="left" vertical="center" wrapText="1" readingOrder="1"/>
    </xf>
    <xf numFmtId="0" fontId="71" fillId="0" borderId="0" xfId="0" applyFont="1"/>
    <xf numFmtId="0" fontId="75" fillId="3" borderId="111" xfId="0" applyFont="1" applyFill="1" applyBorder="1" applyAlignment="1">
      <alignment horizontal="left" vertical="center"/>
    </xf>
    <xf numFmtId="0" fontId="75" fillId="3" borderId="111" xfId="0" applyFont="1" applyFill="1" applyBorder="1" applyAlignment="1">
      <alignment vertical="center" wrapText="1"/>
    </xf>
    <xf numFmtId="0" fontId="75" fillId="3" borderId="111" xfId="0" applyFont="1" applyFill="1" applyBorder="1" applyAlignment="1">
      <alignment vertical="center" wrapText="1" readingOrder="1"/>
    </xf>
    <xf numFmtId="0" fontId="75" fillId="3" borderId="111" xfId="0" applyFont="1" applyFill="1" applyBorder="1" applyAlignment="1">
      <alignment vertical="center"/>
    </xf>
    <xf numFmtId="0" fontId="75" fillId="3" borderId="111" xfId="0" applyFont="1" applyFill="1" applyBorder="1" applyAlignment="1">
      <alignment horizontal="center" vertical="center"/>
    </xf>
    <xf numFmtId="0" fontId="75" fillId="3" borderId="112" xfId="0" applyFont="1" applyFill="1" applyBorder="1" applyAlignment="1">
      <alignment horizontal="center" vertical="center" wrapText="1" readingOrder="1"/>
    </xf>
    <xf numFmtId="0" fontId="75" fillId="3" borderId="112" xfId="0" applyFont="1" applyFill="1" applyBorder="1" applyAlignment="1">
      <alignment horizontal="left" vertical="center" wrapText="1"/>
    </xf>
    <xf numFmtId="0" fontId="75" fillId="3" borderId="112"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2" borderId="108" xfId="0" applyFont="1" applyFill="1" applyBorder="1" applyAlignment="1">
      <alignment horizontal="center" vertical="center"/>
    </xf>
    <xf numFmtId="0" fontId="80" fillId="5" borderId="108" xfId="0" applyFont="1" applyFill="1" applyBorder="1" applyAlignment="1">
      <alignment horizontal="center" vertical="center"/>
    </xf>
    <xf numFmtId="0" fontId="80" fillId="5" borderId="108" xfId="0" applyFont="1" applyFill="1" applyBorder="1" applyAlignment="1">
      <alignment vertical="center" wrapText="1"/>
    </xf>
    <xf numFmtId="0" fontId="80" fillId="3" borderId="108" xfId="0" applyFont="1" applyFill="1" applyBorder="1" applyAlignment="1">
      <alignment horizontal="left" vertical="top" wrapText="1"/>
    </xf>
    <xf numFmtId="0" fontId="81" fillId="3" borderId="108" xfId="0" applyFont="1" applyFill="1" applyBorder="1" applyAlignment="1">
      <alignment horizontal="center" vertical="center" wrapText="1"/>
    </xf>
    <xf numFmtId="0" fontId="82" fillId="3" borderId="108" xfId="0" applyFont="1" applyFill="1" applyBorder="1" applyAlignment="1">
      <alignment horizontal="center" vertical="center" wrapText="1"/>
    </xf>
    <xf numFmtId="0" fontId="82" fillId="3" borderId="108" xfId="0" applyFont="1" applyFill="1" applyBorder="1" applyAlignment="1">
      <alignment horizontal="left" vertical="center"/>
    </xf>
    <xf numFmtId="0" fontId="80" fillId="0" borderId="108" xfId="0" applyFont="1" applyBorder="1" applyAlignment="1">
      <alignment vertical="top" wrapText="1"/>
    </xf>
    <xf numFmtId="0" fontId="81" fillId="3" borderId="108" xfId="0" applyFont="1" applyFill="1" applyBorder="1" applyAlignment="1">
      <alignment horizontal="center" vertical="center"/>
    </xf>
    <xf numFmtId="0" fontId="82" fillId="3" borderId="108" xfId="0" applyFont="1" applyFill="1" applyBorder="1" applyAlignment="1">
      <alignment horizontal="center" vertical="center"/>
    </xf>
    <xf numFmtId="0" fontId="80" fillId="3" borderId="108" xfId="0" applyFont="1" applyFill="1" applyBorder="1" applyAlignment="1">
      <alignment horizontal="left" vertical="center" wrapText="1"/>
    </xf>
    <xf numFmtId="0" fontId="80" fillId="0" borderId="108" xfId="0" applyFont="1" applyBorder="1" applyAlignment="1">
      <alignment horizontal="left" vertical="center" wrapText="1"/>
    </xf>
    <xf numFmtId="0" fontId="82" fillId="0" borderId="108"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43" fillId="6" borderId="69" xfId="0" applyFont="1" applyFill="1" applyBorder="1" applyAlignment="1">
      <alignment horizontal="center" vertical="center" wrapText="1" readingOrder="1"/>
    </xf>
    <xf numFmtId="0" fontId="43" fillId="6" borderId="71" xfId="0" applyFont="1" applyFill="1" applyBorder="1" applyAlignment="1">
      <alignment horizontal="center" vertical="center" wrapText="1" readingOrder="1"/>
    </xf>
    <xf numFmtId="0" fontId="43" fillId="6" borderId="72" xfId="0" applyFont="1" applyFill="1" applyBorder="1" applyAlignment="1">
      <alignment horizontal="center" vertical="center" wrapText="1" readingOrder="1"/>
    </xf>
    <xf numFmtId="0" fontId="45" fillId="0" borderId="6" xfId="0" applyFont="1" applyBorder="1" applyAlignment="1">
      <alignment horizontal="left" vertical="center" wrapText="1" readingOrder="1"/>
    </xf>
    <xf numFmtId="9" fontId="45" fillId="0" borderId="6" xfId="4" applyFont="1" applyBorder="1" applyAlignment="1">
      <alignment horizontal="center" vertical="center" wrapText="1" readingOrder="1"/>
    </xf>
    <xf numFmtId="0" fontId="45" fillId="0" borderId="6" xfId="0" applyFont="1" applyBorder="1" applyAlignment="1">
      <alignment horizontal="justify" vertical="center" wrapText="1" readingOrder="1"/>
    </xf>
    <xf numFmtId="4" fontId="0" fillId="0" borderId="32" xfId="0" applyNumberFormat="1" applyBorder="1" applyAlignment="1">
      <alignment horizontal="center" vertical="center" wrapText="1"/>
    </xf>
    <xf numFmtId="4" fontId="0" fillId="0" borderId="23" xfId="0" applyNumberFormat="1" applyBorder="1" applyAlignment="1">
      <alignment horizontal="center" vertical="center" wrapText="1"/>
    </xf>
    <xf numFmtId="0" fontId="83" fillId="0" borderId="116" xfId="0" applyFont="1" applyBorder="1" applyAlignment="1">
      <alignment horizontal="center" vertical="center" wrapText="1"/>
    </xf>
    <xf numFmtId="0" fontId="83" fillId="0" borderId="72" xfId="0" applyFont="1" applyBorder="1" applyAlignment="1">
      <alignment horizontal="center" vertical="center" wrapText="1"/>
    </xf>
    <xf numFmtId="0" fontId="84" fillId="0" borderId="7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7"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0" fontId="0" fillId="0" borderId="35" xfId="0" applyBorder="1" applyAlignment="1">
      <alignment horizontal="center" vertical="top" wrapText="1"/>
    </xf>
    <xf numFmtId="0" fontId="13" fillId="3" borderId="35" xfId="0" applyFont="1" applyFill="1" applyBorder="1" applyAlignment="1">
      <alignment horizontal="center" vertical="top" wrapText="1"/>
    </xf>
    <xf numFmtId="0" fontId="0" fillId="0" borderId="6" xfId="0" applyBorder="1" applyAlignment="1">
      <alignment horizontal="center" vertical="top" wrapText="1"/>
    </xf>
    <xf numFmtId="0" fontId="13" fillId="3" borderId="6" xfId="0" applyFont="1" applyFill="1" applyBorder="1" applyAlignment="1">
      <alignment horizontal="center" vertical="top" wrapText="1"/>
    </xf>
    <xf numFmtId="0" fontId="5" fillId="4" borderId="65" xfId="0" applyFont="1" applyFill="1" applyBorder="1" applyAlignment="1">
      <alignment horizontal="center" vertical="center" wrapText="1"/>
    </xf>
    <xf numFmtId="0" fontId="23" fillId="0" borderId="6" xfId="0" applyFont="1" applyBorder="1" applyAlignment="1" applyProtection="1">
      <alignment horizontal="justify" vertical="top" wrapText="1"/>
      <protection locked="0"/>
    </xf>
    <xf numFmtId="0" fontId="13" fillId="3" borderId="35" xfId="0" applyFont="1" applyFill="1" applyBorder="1" applyAlignment="1">
      <alignment vertical="center" wrapText="1"/>
    </xf>
    <xf numFmtId="0" fontId="86" fillId="0" borderId="6" xfId="0" applyFont="1" applyBorder="1" applyAlignment="1">
      <alignment horizontal="justify" vertical="center" wrapText="1"/>
    </xf>
    <xf numFmtId="0" fontId="5" fillId="4" borderId="39" xfId="0" applyFont="1" applyFill="1" applyBorder="1" applyAlignment="1">
      <alignment horizontal="center" vertical="center" textRotation="90"/>
    </xf>
    <xf numFmtId="0" fontId="1" fillId="0" borderId="35" xfId="0" applyFont="1" applyBorder="1" applyAlignment="1">
      <alignment horizontal="justify" vertical="center" wrapText="1"/>
    </xf>
    <xf numFmtId="0" fontId="1" fillId="0" borderId="6" xfId="0" applyFont="1" applyBorder="1" applyAlignment="1">
      <alignment horizontal="justify" vertical="center" wrapText="1"/>
    </xf>
    <xf numFmtId="0" fontId="19" fillId="15" borderId="0" xfId="0" applyFont="1" applyFill="1" applyAlignment="1" applyProtection="1">
      <alignment horizontal="center" vertical="center" wrapText="1"/>
      <protection locked="0"/>
    </xf>
    <xf numFmtId="165" fontId="19" fillId="15" borderId="0" xfId="0" applyNumberFormat="1" applyFont="1" applyFill="1" applyAlignment="1" applyProtection="1">
      <alignment horizontal="center" vertical="center" wrapText="1"/>
      <protection locked="0"/>
    </xf>
    <xf numFmtId="0" fontId="61" fillId="0" borderId="0" xfId="0" applyFont="1" applyAlignment="1">
      <alignment horizontal="center" wrapText="1"/>
    </xf>
    <xf numFmtId="0" fontId="63" fillId="0" borderId="0" xfId="0" applyFont="1" applyAlignment="1">
      <alignment horizontal="center"/>
    </xf>
    <xf numFmtId="0" fontId="19" fillId="15" borderId="0" xfId="0" applyFont="1" applyFill="1" applyAlignment="1" applyProtection="1">
      <alignment horizontal="center" vertical="center"/>
      <protection locked="0"/>
    </xf>
    <xf numFmtId="0" fontId="22"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111" xfId="0" applyFont="1" applyBorder="1" applyAlignment="1">
      <alignment horizontal="center" vertical="center" wrapText="1" readingOrder="1"/>
    </xf>
    <xf numFmtId="0" fontId="73" fillId="0" borderId="112" xfId="0" applyFont="1" applyBorder="1" applyAlignment="1">
      <alignment horizontal="center" vertical="center" wrapText="1" readingOrder="1"/>
    </xf>
    <xf numFmtId="0" fontId="73" fillId="0" borderId="113" xfId="0" applyFont="1" applyBorder="1" applyAlignment="1">
      <alignment horizontal="center" vertical="center" wrapText="1" readingOrder="1"/>
    </xf>
    <xf numFmtId="0" fontId="73" fillId="0" borderId="114" xfId="0" applyFont="1" applyBorder="1" applyAlignment="1">
      <alignment horizontal="center" vertical="center" wrapText="1" readingOrder="1"/>
    </xf>
    <xf numFmtId="0" fontId="74" fillId="21" borderId="111" xfId="0" applyFont="1" applyFill="1" applyBorder="1" applyAlignment="1">
      <alignment horizontal="center" vertical="center" wrapText="1" readingOrder="1"/>
    </xf>
    <xf numFmtId="0" fontId="73" fillId="3" borderId="111" xfId="0" applyFont="1" applyFill="1" applyBorder="1" applyAlignment="1">
      <alignment horizontal="center" vertical="center" wrapText="1" readingOrder="1"/>
    </xf>
    <xf numFmtId="0" fontId="73" fillId="0" borderId="111" xfId="0" applyFont="1" applyBorder="1" applyAlignment="1">
      <alignment horizontal="left" vertical="center" wrapText="1" readingOrder="1"/>
    </xf>
    <xf numFmtId="0" fontId="70" fillId="0" borderId="0" xfId="0" applyFont="1" applyAlignment="1" applyProtection="1">
      <alignment horizontal="center" vertical="center" wrapText="1"/>
      <protection locked="0"/>
    </xf>
    <xf numFmtId="0" fontId="72" fillId="5" borderId="109" xfId="0" applyFont="1" applyFill="1" applyBorder="1" applyAlignment="1" applyProtection="1">
      <alignment horizontal="center" vertical="center" wrapText="1"/>
      <protection locked="0"/>
    </xf>
    <xf numFmtId="0" fontId="72" fillId="5" borderId="110"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2" fillId="5" borderId="118" xfId="0" applyFont="1" applyFill="1" applyBorder="1" applyAlignment="1" applyProtection="1">
      <alignment horizontal="center" vertical="center"/>
      <protection locked="0"/>
    </xf>
    <xf numFmtId="0" fontId="72" fillId="5" borderId="110" xfId="0" applyFont="1" applyFill="1" applyBorder="1" applyAlignment="1" applyProtection="1">
      <alignment horizontal="center" vertical="center"/>
      <protection locked="0"/>
    </xf>
    <xf numFmtId="0" fontId="73" fillId="0" borderId="108" xfId="0" applyFont="1" applyBorder="1" applyAlignment="1" applyProtection="1">
      <alignment horizontal="center" vertical="center"/>
      <protection locked="0"/>
    </xf>
    <xf numFmtId="0" fontId="73" fillId="22" borderId="108" xfId="0" applyFont="1" applyFill="1" applyBorder="1" applyAlignment="1" applyProtection="1">
      <alignment horizontal="center" vertical="center"/>
      <protection locked="0"/>
    </xf>
    <xf numFmtId="0" fontId="69" fillId="5" borderId="108" xfId="0" applyFont="1" applyFill="1" applyBorder="1" applyAlignment="1" applyProtection="1">
      <alignment horizontal="center" vertical="center" wrapText="1"/>
      <protection locked="0"/>
    </xf>
    <xf numFmtId="0" fontId="69" fillId="5" borderId="108" xfId="0" applyFont="1" applyFill="1" applyBorder="1" applyAlignment="1" applyProtection="1">
      <alignment horizontal="center" vertical="center"/>
      <protection locked="0"/>
    </xf>
    <xf numFmtId="0" fontId="72" fillId="5" borderId="108" xfId="0" applyFont="1" applyFill="1" applyBorder="1" applyAlignment="1" applyProtection="1">
      <alignment horizontal="left" vertical="center" wrapText="1"/>
      <protection locked="0"/>
    </xf>
    <xf numFmtId="0" fontId="77" fillId="0" borderId="0" xfId="0" applyFont="1" applyAlignment="1">
      <alignment horizontal="center" vertical="center" wrapText="1"/>
    </xf>
    <xf numFmtId="0" fontId="79" fillId="21" borderId="108" xfId="0" applyFont="1" applyFill="1" applyBorder="1" applyAlignment="1">
      <alignment horizontal="center"/>
    </xf>
    <xf numFmtId="0" fontId="80" fillId="22" borderId="108" xfId="0" applyFont="1" applyFill="1" applyBorder="1" applyAlignment="1">
      <alignment horizontal="center" vertical="center" wrapText="1"/>
    </xf>
    <xf numFmtId="0" fontId="80" fillId="22" borderId="108" xfId="0" applyFont="1" applyFill="1" applyBorder="1" applyAlignment="1">
      <alignment horizontal="center" vertical="center"/>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8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8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8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71" xfId="2" applyFont="1" applyFill="1" applyBorder="1" applyAlignment="1">
      <alignment horizontal="center" vertical="center" wrapText="1"/>
    </xf>
    <xf numFmtId="0" fontId="60" fillId="4" borderId="90" xfId="2" applyFont="1" applyFill="1" applyBorder="1" applyAlignment="1">
      <alignment horizontal="center" vertical="center" wrapText="1"/>
    </xf>
    <xf numFmtId="0" fontId="60" fillId="4" borderId="91" xfId="1" applyFont="1" applyFill="1" applyBorder="1" applyAlignment="1">
      <alignment horizontal="center" vertical="center"/>
    </xf>
    <xf numFmtId="0" fontId="60" fillId="4" borderId="8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92" xfId="1" applyFont="1" applyFill="1" applyBorder="1" applyAlignment="1">
      <alignment horizontal="justify" vertical="center" wrapText="1"/>
    </xf>
    <xf numFmtId="0" fontId="59" fillId="3" borderId="64" xfId="0" applyFont="1" applyFill="1" applyBorder="1" applyAlignment="1">
      <alignment vertical="center" wrapText="1"/>
    </xf>
    <xf numFmtId="0" fontId="59" fillId="3" borderId="17" xfId="0" applyFont="1" applyFill="1" applyBorder="1" applyAlignment="1">
      <alignment vertical="center" wrapText="1"/>
    </xf>
    <xf numFmtId="0" fontId="59" fillId="3" borderId="75" xfId="0" applyFont="1" applyFill="1" applyBorder="1" applyAlignment="1">
      <alignment vertical="center" wrapText="1"/>
    </xf>
    <xf numFmtId="0" fontId="59" fillId="3" borderId="76" xfId="0" applyFont="1" applyFill="1" applyBorder="1" applyAlignment="1">
      <alignment vertical="center" wrapText="1"/>
    </xf>
    <xf numFmtId="0" fontId="59" fillId="3" borderId="15" xfId="0" applyFont="1" applyFill="1" applyBorder="1" applyAlignment="1">
      <alignmen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77" xfId="2" applyFont="1" applyFill="1" applyBorder="1" applyAlignment="1">
      <alignment horizontal="center" vertical="center" wrapText="1"/>
    </xf>
    <xf numFmtId="0" fontId="60" fillId="4" borderId="77" xfId="1" applyFont="1" applyFill="1" applyBorder="1" applyAlignment="1">
      <alignment horizontal="center" vertical="center"/>
    </xf>
    <xf numFmtId="0" fontId="60" fillId="4" borderId="9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67" xfId="1" applyFont="1" applyFill="1" applyBorder="1" applyAlignment="1">
      <alignment horizontal="justify" vertical="center" wrapText="1"/>
    </xf>
    <xf numFmtId="0" fontId="59" fillId="7" borderId="6" xfId="0" applyFont="1" applyFill="1" applyBorder="1" applyAlignment="1">
      <alignment horizontal="left" vertical="center" wrapText="1"/>
    </xf>
    <xf numFmtId="0" fontId="53" fillId="3" borderId="63"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68" fillId="3" borderId="6" xfId="1" applyFont="1" applyFill="1" applyBorder="1" applyAlignment="1">
      <alignment horizontal="justify" vertical="center" wrapText="1"/>
    </xf>
    <xf numFmtId="0" fontId="68" fillId="3" borderId="6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68" fillId="3" borderId="0" xfId="1" applyFont="1" applyFill="1" applyAlignment="1">
      <alignment horizontal="left"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53" fillId="3" borderId="29" xfId="1" applyFont="1" applyFill="1" applyBorder="1" applyAlignment="1">
      <alignment horizontal="justify" vertical="center" wrapText="1"/>
    </xf>
    <xf numFmtId="0" fontId="53" fillId="3" borderId="95" xfId="1" applyFont="1" applyFill="1" applyBorder="1" applyAlignment="1">
      <alignment horizontal="justify" vertical="center" wrapText="1"/>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5" fillId="0" borderId="3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4" xfId="0" applyFont="1" applyBorder="1" applyAlignment="1">
      <alignment horizontal="center" vertical="center"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9" xfId="0" applyFont="1" applyFill="1" applyBorder="1" applyAlignment="1">
      <alignment horizontal="center" vertical="center" textRotation="1"/>
    </xf>
    <xf numFmtId="0" fontId="5" fillId="4" borderId="56" xfId="0" applyFont="1" applyFill="1" applyBorder="1" applyAlignment="1">
      <alignment horizontal="center" vertical="center" textRotation="1"/>
    </xf>
    <xf numFmtId="0" fontId="5" fillId="4" borderId="53" xfId="0" applyFont="1" applyFill="1" applyBorder="1" applyAlignment="1">
      <alignment horizontal="center" vertical="center" wrapText="1"/>
    </xf>
    <xf numFmtId="0" fontId="5" fillId="4" borderId="0" xfId="0" applyFont="1" applyFill="1" applyAlignment="1">
      <alignment horizontal="center" vertical="center"/>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5" fillId="4" borderId="7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5" fillId="4" borderId="97" xfId="0" applyFont="1" applyFill="1" applyBorder="1" applyAlignment="1">
      <alignment horizontal="center" vertical="center"/>
    </xf>
    <xf numFmtId="0" fontId="5" fillId="4" borderId="98" xfId="0" applyFont="1" applyFill="1" applyBorder="1" applyAlignment="1">
      <alignment horizontal="center" vertical="center"/>
    </xf>
    <xf numFmtId="0" fontId="5" fillId="4" borderId="99" xfId="0" applyFont="1" applyFill="1" applyBorder="1" applyAlignment="1">
      <alignment horizontal="center" vertical="center"/>
    </xf>
    <xf numFmtId="0" fontId="5" fillId="4" borderId="39" xfId="0" applyFont="1" applyFill="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1" xfId="0" applyBorder="1" applyAlignment="1">
      <alignment horizontal="center" vertical="center" wrapText="1"/>
    </xf>
    <xf numFmtId="0" fontId="50" fillId="0" borderId="35"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24" xfId="0" applyFont="1" applyBorder="1" applyAlignment="1">
      <alignment horizontal="center"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5" fillId="17" borderId="39" xfId="0" applyFont="1" applyFill="1" applyBorder="1" applyAlignment="1" applyProtection="1">
      <alignment horizontal="center" vertical="center" wrapText="1"/>
      <protection locked="0"/>
    </xf>
    <xf numFmtId="0" fontId="5" fillId="17" borderId="80" xfId="0" applyFont="1" applyFill="1" applyBorder="1" applyAlignment="1" applyProtection="1">
      <alignment horizontal="center" vertical="center" wrapText="1"/>
      <protection locked="0"/>
    </xf>
    <xf numFmtId="0" fontId="5" fillId="17" borderId="56" xfId="0" applyFont="1" applyFill="1" applyBorder="1" applyAlignment="1" applyProtection="1">
      <alignment horizontal="center" vertical="center" wrapText="1"/>
      <protection locked="0"/>
    </xf>
    <xf numFmtId="0" fontId="5" fillId="17" borderId="49" xfId="0" applyFont="1" applyFill="1" applyBorder="1" applyAlignment="1" applyProtection="1">
      <alignment horizontal="center" vertical="center"/>
      <protection locked="0"/>
    </xf>
    <xf numFmtId="0" fontId="5" fillId="17" borderId="50" xfId="0" applyFont="1" applyFill="1" applyBorder="1" applyAlignment="1" applyProtection="1">
      <alignment horizontal="center" vertical="center"/>
      <protection locked="0"/>
    </xf>
    <xf numFmtId="0" fontId="5" fillId="4" borderId="8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51" xfId="0" applyFont="1" applyFill="1" applyBorder="1" applyAlignment="1">
      <alignment horizontal="center" vertical="center"/>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5" fillId="4" borderId="40"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38" xfId="0" applyFont="1" applyFill="1" applyBorder="1" applyAlignment="1">
      <alignment horizontal="center" vertical="center" textRotation="1"/>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3" fontId="5" fillId="4" borderId="38" xfId="0" applyNumberFormat="1" applyFont="1" applyFill="1" applyBorder="1" applyAlignment="1">
      <alignment horizontal="center" vertical="center"/>
    </xf>
    <xf numFmtId="3" fontId="5" fillId="4" borderId="39" xfId="0" applyNumberFormat="1" applyFont="1" applyFill="1" applyBorder="1" applyAlignment="1">
      <alignment horizontal="center" vertical="center"/>
    </xf>
    <xf numFmtId="0" fontId="5" fillId="4" borderId="38" xfId="0" applyFont="1" applyFill="1" applyBorder="1" applyAlignment="1">
      <alignment horizontal="center" vertical="center" textRotation="90" wrapText="1"/>
    </xf>
    <xf numFmtId="0" fontId="5" fillId="4" borderId="39" xfId="0" applyFont="1" applyFill="1" applyBorder="1" applyAlignment="1">
      <alignment horizontal="center" vertical="center" textRotation="90" wrapText="1"/>
    </xf>
    <xf numFmtId="0" fontId="5" fillId="4" borderId="3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7" fillId="3" borderId="55"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96" xfId="0" applyFont="1" applyFill="1" applyBorder="1" applyAlignment="1">
      <alignment horizontal="center" vertical="center"/>
    </xf>
    <xf numFmtId="0" fontId="7" fillId="3" borderId="103" xfId="0" applyFont="1" applyFill="1" applyBorder="1" applyAlignment="1">
      <alignment horizontal="center" vertical="center"/>
    </xf>
    <xf numFmtId="0" fontId="26" fillId="4" borderId="101" xfId="0" applyFont="1" applyFill="1" applyBorder="1" applyAlignment="1">
      <alignment horizontal="center" vertical="center"/>
    </xf>
    <xf numFmtId="0" fontId="26" fillId="4" borderId="102" xfId="0" applyFont="1" applyFill="1" applyBorder="1" applyAlignment="1">
      <alignment horizontal="center" vertical="center"/>
    </xf>
    <xf numFmtId="0" fontId="26" fillId="4" borderId="104" xfId="0" applyFont="1" applyFill="1" applyBorder="1" applyAlignment="1">
      <alignment horizontal="center" vertical="center"/>
    </xf>
    <xf numFmtId="0" fontId="26" fillId="4" borderId="0" xfId="0" applyFont="1" applyFill="1" applyAlignment="1">
      <alignment horizontal="center" vertical="center"/>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3"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9" fontId="0" fillId="0" borderId="35" xfId="0" applyNumberFormat="1" applyBorder="1" applyAlignment="1">
      <alignment horizontal="center" vertical="center" wrapText="1"/>
    </xf>
    <xf numFmtId="2" fontId="0" fillId="0" borderId="35" xfId="0" applyNumberFormat="1" applyBorder="1" applyAlignment="1">
      <alignment horizontal="center" vertical="center" wrapText="1"/>
    </xf>
    <xf numFmtId="0" fontId="0" fillId="0" borderId="119" xfId="0" applyBorder="1" applyAlignment="1">
      <alignment horizontal="center" vertical="center" wrapText="1"/>
    </xf>
    <xf numFmtId="0" fontId="0" fillId="0" borderId="120" xfId="0" applyBorder="1" applyAlignment="1">
      <alignment horizontal="center" vertical="center" wrapText="1"/>
    </xf>
    <xf numFmtId="0" fontId="0" fillId="0" borderId="122" xfId="0" applyBorder="1" applyAlignment="1">
      <alignment horizontal="center" vertical="center" wrapText="1"/>
    </xf>
    <xf numFmtId="0" fontId="0" fillId="0" borderId="82" xfId="0" applyBorder="1" applyAlignment="1">
      <alignment horizontal="center" vertical="center" wrapText="1"/>
    </xf>
    <xf numFmtId="0" fontId="25" fillId="0" borderId="32" xfId="0" applyFont="1" applyBorder="1" applyAlignment="1">
      <alignment horizontal="center" vertical="center" wrapText="1"/>
    </xf>
    <xf numFmtId="0" fontId="0" fillId="0" borderId="121" xfId="0" applyBorder="1" applyAlignment="1">
      <alignment horizontal="center" vertical="center" wrapText="1"/>
    </xf>
    <xf numFmtId="0" fontId="0" fillId="0" borderId="83" xfId="0" applyBorder="1" applyAlignment="1">
      <alignment horizontal="center" vertical="center" wrapText="1"/>
    </xf>
    <xf numFmtId="0" fontId="25" fillId="0" borderId="23" xfId="0" applyFont="1" applyBorder="1" applyAlignment="1">
      <alignment horizontal="center" vertical="center" wrapText="1"/>
    </xf>
    <xf numFmtId="0" fontId="5" fillId="4" borderId="42" xfId="0" applyFont="1" applyFill="1" applyBorder="1" applyAlignment="1">
      <alignment horizontal="center" vertical="center"/>
    </xf>
    <xf numFmtId="0" fontId="5" fillId="4" borderId="58"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54" xfId="0" applyFont="1" applyFill="1" applyBorder="1" applyAlignment="1">
      <alignment horizontal="center" vertical="center"/>
    </xf>
    <xf numFmtId="0" fontId="5" fillId="4" borderId="65"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103" xfId="0" applyFont="1" applyFill="1" applyBorder="1" applyAlignment="1">
      <alignment horizontal="center" vertical="center"/>
    </xf>
    <xf numFmtId="0" fontId="26" fillId="4" borderId="14" xfId="0" applyFont="1" applyFill="1" applyBorder="1" applyAlignment="1">
      <alignment horizontal="center" vertical="center"/>
    </xf>
    <xf numFmtId="0" fontId="5" fillId="3" borderId="106" xfId="0" applyFont="1" applyFill="1" applyBorder="1" applyAlignment="1">
      <alignment horizontal="center" vertical="center" wrapText="1"/>
    </xf>
    <xf numFmtId="0" fontId="5" fillId="3" borderId="107" xfId="0" applyFont="1" applyFill="1" applyBorder="1" applyAlignment="1">
      <alignment horizontal="center" vertical="center" wrapText="1"/>
    </xf>
    <xf numFmtId="0" fontId="0" fillId="3" borderId="44" xfId="0" applyFill="1" applyBorder="1" applyAlignment="1">
      <alignment horizontal="center" vertical="center" wrapText="1"/>
    </xf>
    <xf numFmtId="2" fontId="0" fillId="0" borderId="32" xfId="0" applyNumberFormat="1"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horizontal="center" vertical="center" wrapText="1"/>
    </xf>
    <xf numFmtId="9" fontId="0" fillId="0" borderId="32" xfId="0" applyNumberFormat="1" applyBorder="1" applyAlignment="1">
      <alignment horizontal="center" vertical="center" wrapText="1"/>
    </xf>
    <xf numFmtId="14" fontId="13" fillId="3" borderId="123" xfId="0" applyNumberFormat="1" applyFont="1" applyFill="1" applyBorder="1" applyAlignment="1">
      <alignment horizontal="center" vertical="center"/>
    </xf>
    <xf numFmtId="0" fontId="13" fillId="3" borderId="124" xfId="0" applyFont="1" applyFill="1" applyBorder="1" applyAlignment="1">
      <alignment horizontal="center" vertical="center"/>
    </xf>
    <xf numFmtId="0" fontId="13" fillId="3" borderId="125" xfId="0" applyFont="1" applyFill="1" applyBorder="1" applyAlignment="1">
      <alignment horizontal="center" vertical="center"/>
    </xf>
    <xf numFmtId="0" fontId="13" fillId="3" borderId="44" xfId="0" applyFont="1" applyFill="1" applyBorder="1" applyAlignment="1">
      <alignment vertical="center" wrapText="1"/>
    </xf>
    <xf numFmtId="0" fontId="13" fillId="3" borderId="28" xfId="0" applyFont="1" applyFill="1" applyBorder="1" applyAlignment="1">
      <alignment vertical="center" wrapText="1"/>
    </xf>
    <xf numFmtId="0" fontId="13" fillId="3" borderId="46" xfId="0" applyFont="1" applyFill="1" applyBorder="1" applyAlignment="1">
      <alignment vertical="center" wrapText="1"/>
    </xf>
    <xf numFmtId="0" fontId="13" fillId="3" borderId="44" xfId="0" applyFont="1" applyFill="1" applyBorder="1" applyAlignment="1">
      <alignment horizontal="center" vertical="center"/>
    </xf>
    <xf numFmtId="0" fontId="13" fillId="3" borderId="28" xfId="0" applyFont="1" applyFill="1" applyBorder="1" applyAlignment="1">
      <alignment horizontal="center" vertical="center"/>
    </xf>
    <xf numFmtId="0" fontId="13" fillId="3" borderId="46" xfId="0" applyFont="1" applyFill="1" applyBorder="1" applyAlignment="1">
      <alignment horizontal="center" vertical="center"/>
    </xf>
    <xf numFmtId="0" fontId="13" fillId="3" borderId="32" xfId="0" applyFont="1" applyFill="1" applyBorder="1" applyAlignment="1">
      <alignment vertical="center" wrapText="1"/>
    </xf>
    <xf numFmtId="0" fontId="47" fillId="0" borderId="6" xfId="0" applyFont="1" applyBorder="1" applyAlignment="1">
      <alignment horizontal="left" vertical="top"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62" xfId="0" applyFont="1" applyBorder="1" applyAlignment="1">
      <alignment horizontal="center" vertical="center"/>
    </xf>
    <xf numFmtId="0" fontId="41" fillId="0" borderId="10" xfId="0" applyFont="1" applyBorder="1" applyAlignment="1">
      <alignment horizontal="center" vertical="center"/>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0" fillId="12" borderId="0" xfId="0" applyFont="1" applyFill="1" applyAlignment="1">
      <alignment horizontal="center" vertical="center" wrapText="1" readingOrder="1"/>
    </xf>
    <xf numFmtId="0" fontId="30"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0" fillId="12" borderId="11" xfId="0" applyFont="1" applyFill="1" applyBorder="1" applyAlignment="1">
      <alignment horizontal="center" vertical="center" textRotation="90" wrapText="1" readingOrder="1"/>
    </xf>
    <xf numFmtId="0" fontId="30" fillId="12" borderId="0" xfId="0" applyFont="1" applyFill="1" applyAlignment="1">
      <alignment horizontal="center" vertical="center" textRotation="90" wrapText="1" readingOrder="1"/>
    </xf>
    <xf numFmtId="0" fontId="31" fillId="14" borderId="25" xfId="0" applyFont="1" applyFill="1" applyBorder="1" applyAlignment="1">
      <alignment horizontal="center" vertical="center" wrapText="1" readingOrder="1"/>
    </xf>
    <xf numFmtId="0" fontId="31" fillId="14" borderId="26" xfId="0" applyFont="1" applyFill="1" applyBorder="1" applyAlignment="1">
      <alignment horizontal="center" vertical="center" wrapText="1" readingOrder="1"/>
    </xf>
    <xf numFmtId="0" fontId="31"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1" fillId="13" borderId="25" xfId="0" applyFont="1" applyFill="1" applyBorder="1" applyAlignment="1">
      <alignment horizontal="center" vertical="center" wrapText="1" readingOrder="1"/>
    </xf>
    <xf numFmtId="0" fontId="31"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1" fillId="19" borderId="25" xfId="0" applyFont="1" applyFill="1" applyBorder="1" applyAlignment="1">
      <alignment horizontal="center" vertical="center" wrapText="1" readingOrder="1"/>
    </xf>
    <xf numFmtId="0" fontId="31" fillId="19" borderId="26" xfId="0" applyFont="1" applyFill="1" applyBorder="1" applyAlignment="1">
      <alignment horizontal="center" vertical="center" wrapText="1" readingOrder="1"/>
    </xf>
    <xf numFmtId="0" fontId="31" fillId="7" borderId="25" xfId="0" applyFont="1" applyFill="1" applyBorder="1" applyAlignment="1">
      <alignment horizontal="center" vertical="center" wrapText="1" readingOrder="1"/>
    </xf>
    <xf numFmtId="0" fontId="31" fillId="7" borderId="26" xfId="0" applyFont="1" applyFill="1" applyBorder="1" applyAlignment="1">
      <alignment horizontal="center" vertical="center" wrapText="1" readingOrder="1"/>
    </xf>
    <xf numFmtId="0" fontId="15" fillId="0" borderId="6" xfId="0" applyFont="1" applyBorder="1" applyAlignment="1">
      <alignment horizontal="center" vertical="center" wrapText="1"/>
    </xf>
    <xf numFmtId="1" fontId="33" fillId="0" borderId="23"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0" fontId="14" fillId="0" borderId="23"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1" fontId="33" fillId="0" borderId="35" xfId="0" applyNumberFormat="1" applyFont="1" applyBorder="1" applyAlignment="1">
      <alignment horizontal="center" vertical="center"/>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35" xfId="0" applyFont="1" applyBorder="1" applyAlignment="1">
      <alignment horizontal="center" vertical="center"/>
    </xf>
    <xf numFmtId="0" fontId="14" fillId="0" borderId="6" xfId="0" applyFont="1" applyBorder="1" applyAlignment="1">
      <alignment horizontal="center" vertical="center"/>
    </xf>
    <xf numFmtId="0" fontId="14" fillId="0" borderId="24" xfId="0" applyFont="1" applyBorder="1" applyAlignment="1">
      <alignment horizontal="center" vertical="center"/>
    </xf>
    <xf numFmtId="0" fontId="85" fillId="0" borderId="35" xfId="0" applyFont="1" applyBorder="1" applyAlignment="1">
      <alignment horizontal="center" vertical="center"/>
    </xf>
    <xf numFmtId="0" fontId="85" fillId="0" borderId="6" xfId="0" applyFont="1" applyBorder="1" applyAlignment="1">
      <alignment horizontal="center" vertical="center"/>
    </xf>
    <xf numFmtId="0" fontId="85" fillId="0" borderId="24" xfId="0" applyFont="1" applyBorder="1" applyAlignment="1">
      <alignment horizontal="center" vertical="center"/>
    </xf>
    <xf numFmtId="0" fontId="14" fillId="0" borderId="35" xfId="0" applyFont="1" applyBorder="1" applyAlignment="1" applyProtection="1">
      <alignment horizontal="center" vertical="center"/>
      <protection locked="0"/>
    </xf>
    <xf numFmtId="0" fontId="14" fillId="0" borderId="2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3" xfId="0" applyFont="1" applyBorder="1" applyAlignment="1">
      <alignment horizontal="center" vertical="center"/>
    </xf>
    <xf numFmtId="0" fontId="14" fillId="0" borderId="32" xfId="0" applyFont="1" applyBorder="1" applyAlignment="1">
      <alignment horizontal="center" vertical="center"/>
    </xf>
    <xf numFmtId="0" fontId="14" fillId="0" borderId="35" xfId="0" applyFont="1" applyBorder="1" applyAlignment="1">
      <alignment horizontal="center" vertical="center" wrapText="1"/>
    </xf>
    <xf numFmtId="0" fontId="14" fillId="0" borderId="24" xfId="0" applyFont="1" applyBorder="1" applyAlignment="1">
      <alignment horizontal="center" vertical="center" wrapText="1"/>
    </xf>
    <xf numFmtId="0" fontId="28" fillId="18" borderId="115" xfId="0" applyFont="1" applyFill="1" applyBorder="1" applyAlignment="1">
      <alignment horizontal="center"/>
    </xf>
    <xf numFmtId="0" fontId="28" fillId="18" borderId="53" xfId="0" applyFont="1" applyFill="1" applyBorder="1" applyAlignment="1">
      <alignment horizontal="center"/>
    </xf>
    <xf numFmtId="1" fontId="33" fillId="0" borderId="84" xfId="0" applyNumberFormat="1" applyFont="1" applyBorder="1" applyAlignment="1" applyProtection="1">
      <alignment horizontal="center" vertical="center" wrapText="1"/>
      <protection locked="0"/>
    </xf>
    <xf numFmtId="1" fontId="33" fillId="0" borderId="85" xfId="0" applyNumberFormat="1" applyFont="1" applyBorder="1" applyAlignment="1" applyProtection="1">
      <alignment horizontal="center" vertical="center" wrapText="1"/>
      <protection locked="0"/>
    </xf>
    <xf numFmtId="1" fontId="33" fillId="0" borderId="86" xfId="0" applyNumberFormat="1" applyFont="1" applyBorder="1" applyAlignment="1" applyProtection="1">
      <alignment horizontal="center" vertical="center" wrapText="1"/>
      <protection locked="0"/>
    </xf>
    <xf numFmtId="1" fontId="33" fillId="0" borderId="35" xfId="0" applyNumberFormat="1" applyFont="1" applyBorder="1" applyAlignment="1" applyProtection="1">
      <alignment horizontal="center" vertical="center" wrapText="1"/>
      <protection locked="0"/>
    </xf>
    <xf numFmtId="1" fontId="33" fillId="0" borderId="6" xfId="0" applyNumberFormat="1" applyFont="1" applyBorder="1" applyAlignment="1" applyProtection="1">
      <alignment horizontal="center" vertical="center" wrapText="1"/>
      <protection locked="0"/>
    </xf>
    <xf numFmtId="1" fontId="33" fillId="0" borderId="24" xfId="0" applyNumberFormat="1" applyFont="1" applyBorder="1" applyAlignment="1" applyProtection="1">
      <alignment horizontal="center" vertical="center" wrapText="1"/>
      <protection locked="0"/>
    </xf>
    <xf numFmtId="14" fontId="14" fillId="0" borderId="35" xfId="0" applyNumberFormat="1" applyFont="1" applyBorder="1" applyAlignment="1">
      <alignment horizontal="center" vertical="center"/>
    </xf>
    <xf numFmtId="0" fontId="85" fillId="0" borderId="23" xfId="0" applyFont="1" applyBorder="1" applyAlignment="1">
      <alignment horizontal="center" vertical="center"/>
    </xf>
    <xf numFmtId="0" fontId="85" fillId="0" borderId="32" xfId="0" applyFont="1" applyBorder="1" applyAlignment="1">
      <alignment horizontal="center" vertical="center"/>
    </xf>
    <xf numFmtId="1" fontId="33" fillId="0" borderId="83" xfId="0" applyNumberFormat="1" applyFont="1" applyBorder="1" applyAlignment="1" applyProtection="1">
      <alignment horizontal="center" vertical="center" wrapText="1"/>
      <protection locked="0"/>
    </xf>
    <xf numFmtId="1" fontId="33" fillId="0" borderId="82" xfId="0" applyNumberFormat="1" applyFont="1" applyBorder="1" applyAlignment="1" applyProtection="1">
      <alignment horizontal="center" vertical="center" wrapText="1"/>
      <protection locked="0"/>
    </xf>
    <xf numFmtId="1" fontId="33" fillId="0" borderId="23" xfId="0" applyNumberFormat="1" applyFont="1" applyBorder="1" applyAlignment="1" applyProtection="1">
      <alignment horizontal="center" vertical="center" wrapText="1"/>
      <protection locked="0"/>
    </xf>
    <xf numFmtId="1" fontId="33" fillId="0" borderId="32"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23" fillId="0" borderId="23" xfId="0" applyNumberFormat="1" applyFont="1" applyBorder="1" applyAlignment="1">
      <alignment horizontal="center" vertical="center"/>
    </xf>
    <xf numFmtId="0" fontId="23" fillId="0" borderId="32" xfId="0" applyFont="1" applyBorder="1" applyAlignment="1">
      <alignment horizontal="center" vertical="center"/>
    </xf>
    <xf numFmtId="0" fontId="33" fillId="0" borderId="32" xfId="0" applyFont="1" applyBorder="1" applyAlignment="1">
      <alignment horizontal="center" vertical="center"/>
    </xf>
    <xf numFmtId="0" fontId="35" fillId="4" borderId="39" xfId="0" applyFont="1" applyFill="1" applyBorder="1" applyAlignment="1">
      <alignment horizontal="center" vertical="center" wrapText="1"/>
    </xf>
    <xf numFmtId="0" fontId="35" fillId="4" borderId="42"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4" fillId="4" borderId="40" xfId="0" applyFont="1" applyFill="1" applyBorder="1" applyAlignment="1" applyProtection="1">
      <alignment horizontal="center" vertical="center" wrapText="1"/>
      <protection locked="0"/>
    </xf>
    <xf numFmtId="0" fontId="34" fillId="4" borderId="40" xfId="0" applyFont="1" applyFill="1" applyBorder="1" applyAlignment="1">
      <alignment horizontal="center" vertical="center"/>
    </xf>
    <xf numFmtId="0" fontId="34" fillId="4" borderId="47" xfId="0" applyFont="1" applyFill="1" applyBorder="1" applyAlignment="1">
      <alignment horizontal="center" vertical="center"/>
    </xf>
    <xf numFmtId="0" fontId="34" fillId="4" borderId="41" xfId="0" applyFont="1" applyFill="1" applyBorder="1" applyAlignment="1">
      <alignment horizontal="center" vertical="center"/>
    </xf>
    <xf numFmtId="0" fontId="34" fillId="17" borderId="38" xfId="0" applyFont="1" applyFill="1" applyBorder="1" applyAlignment="1" applyProtection="1">
      <alignment horizontal="center" vertical="center" wrapText="1"/>
      <protection locked="0"/>
    </xf>
    <xf numFmtId="0" fontId="34" fillId="4" borderId="38"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6" fillId="4" borderId="2" xfId="0" applyFont="1" applyFill="1" applyBorder="1" applyAlignment="1">
      <alignment horizontal="center" vertical="center" wrapText="1"/>
    </xf>
    <xf numFmtId="0" fontId="36" fillId="4" borderId="48"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36" xfId="0" applyFont="1" applyFill="1" applyBorder="1" applyAlignment="1">
      <alignment horizontal="center" vertical="center" wrapText="1"/>
    </xf>
    <xf numFmtId="1" fontId="33" fillId="0" borderId="127" xfId="0" applyNumberFormat="1" applyFont="1" applyBorder="1" applyAlignment="1" applyProtection="1">
      <alignment horizontal="center" vertical="center" wrapText="1"/>
      <protection locked="0"/>
    </xf>
    <xf numFmtId="1" fontId="33" fillId="0" borderId="29" xfId="0" applyNumberFormat="1" applyFont="1" applyBorder="1" applyAlignment="1" applyProtection="1">
      <alignment horizontal="center" vertical="center" wrapText="1"/>
      <protection locked="0"/>
    </xf>
    <xf numFmtId="1" fontId="33" fillId="0" borderId="126" xfId="0" applyNumberFormat="1" applyFont="1" applyBorder="1" applyAlignment="1" applyProtection="1">
      <alignment horizontal="center" vertical="center" wrapText="1"/>
      <protection locked="0"/>
    </xf>
    <xf numFmtId="1" fontId="23" fillId="0" borderId="83" xfId="0" applyNumberFormat="1" applyFont="1" applyBorder="1" applyAlignment="1">
      <alignment horizontal="center" vertical="center"/>
    </xf>
    <xf numFmtId="0" fontId="23" fillId="0" borderId="85" xfId="0" applyFont="1" applyBorder="1" applyAlignment="1">
      <alignment horizontal="center" vertical="center"/>
    </xf>
    <xf numFmtId="0" fontId="23" fillId="0" borderId="86" xfId="0" applyFont="1" applyBorder="1" applyAlignment="1">
      <alignment horizontal="center" vertical="center"/>
    </xf>
    <xf numFmtId="0" fontId="14" fillId="0" borderId="123" xfId="0" applyFont="1" applyBorder="1" applyAlignment="1">
      <alignment horizontal="center" vertical="center" wrapText="1"/>
    </xf>
    <xf numFmtId="0" fontId="14" fillId="0" borderId="124" xfId="0" applyFont="1" applyBorder="1" applyAlignment="1">
      <alignment horizontal="center" vertical="center" wrapText="1"/>
    </xf>
    <xf numFmtId="0" fontId="14" fillId="0" borderId="125" xfId="0" applyFont="1" applyBorder="1" applyAlignment="1">
      <alignment horizontal="center" vertical="center" wrapText="1"/>
    </xf>
    <xf numFmtId="14" fontId="14" fillId="0" borderId="23" xfId="0" applyNumberFormat="1" applyFont="1" applyBorder="1" applyAlignment="1">
      <alignment horizontal="center" vertical="center"/>
    </xf>
    <xf numFmtId="0" fontId="14" fillId="0" borderId="32" xfId="0" applyFont="1" applyBorder="1" applyAlignment="1" applyProtection="1">
      <alignment horizontal="center" vertical="center"/>
      <protection locked="0"/>
    </xf>
    <xf numFmtId="0" fontId="87" fillId="0" borderId="123" xfId="0" applyFont="1" applyBorder="1" applyAlignment="1">
      <alignment horizontal="center" vertical="center" wrapText="1"/>
    </xf>
    <xf numFmtId="0" fontId="87" fillId="0" borderId="124" xfId="0" applyFont="1" applyBorder="1" applyAlignment="1">
      <alignment horizontal="center" vertical="center" wrapText="1"/>
    </xf>
    <xf numFmtId="0" fontId="14" fillId="0" borderId="66" xfId="0" applyFont="1" applyBorder="1" applyAlignment="1">
      <alignment horizontal="center" vertical="center" wrapText="1"/>
    </xf>
    <xf numFmtId="0" fontId="14" fillId="0" borderId="67" xfId="0" applyFont="1" applyBorder="1" applyAlignment="1">
      <alignment horizontal="center" vertical="center" wrapText="1"/>
    </xf>
    <xf numFmtId="0" fontId="14" fillId="0" borderId="129" xfId="0" applyFont="1" applyBorder="1" applyAlignment="1">
      <alignment horizontal="center" vertical="center" wrapText="1"/>
    </xf>
    <xf numFmtId="14" fontId="14" fillId="0" borderId="128" xfId="0" applyNumberFormat="1" applyFont="1" applyBorder="1" applyAlignment="1">
      <alignment horizontal="center" vertical="center"/>
    </xf>
    <xf numFmtId="0" fontId="14" fillId="0" borderId="128" xfId="0" applyFont="1" applyBorder="1" applyAlignment="1">
      <alignment horizontal="center" vertical="center"/>
    </xf>
    <xf numFmtId="0" fontId="14" fillId="0" borderId="29" xfId="0" applyFont="1" applyBorder="1" applyAlignment="1" applyProtection="1">
      <alignment horizontal="center" vertical="center"/>
      <protection locked="0"/>
    </xf>
    <xf numFmtId="0" fontId="14" fillId="0" borderId="44" xfId="0" applyFont="1" applyBorder="1" applyAlignment="1">
      <alignment horizontal="center" vertical="center"/>
    </xf>
    <xf numFmtId="0" fontId="14" fillId="0" borderId="28" xfId="0" applyFont="1" applyBorder="1" applyAlignment="1">
      <alignment horizontal="center" vertical="center"/>
    </xf>
    <xf numFmtId="0" fontId="14" fillId="0" borderId="128" xfId="0" applyFont="1" applyBorder="1" applyAlignment="1">
      <alignment horizontal="center" vertical="center" wrapText="1"/>
    </xf>
    <xf numFmtId="1" fontId="23" fillId="0" borderId="6" xfId="0" applyNumberFormat="1" applyFont="1" applyBorder="1" applyAlignment="1">
      <alignment horizontal="center" vertical="center"/>
    </xf>
    <xf numFmtId="1" fontId="33" fillId="0" borderId="6" xfId="0" applyNumberFormat="1" applyFont="1" applyBorder="1" applyAlignment="1">
      <alignment horizontal="center" vertical="center"/>
    </xf>
    <xf numFmtId="0" fontId="0" fillId="0" borderId="128" xfId="0" applyBorder="1" applyAlignment="1">
      <alignment horizontal="center" vertical="center" wrapText="1"/>
    </xf>
    <xf numFmtId="0" fontId="14" fillId="0" borderId="131" xfId="0" applyFont="1" applyBorder="1" applyAlignment="1">
      <alignment horizontal="center" vertical="center" wrapText="1"/>
    </xf>
    <xf numFmtId="0" fontId="14" fillId="0" borderId="131" xfId="0" applyFont="1" applyBorder="1" applyAlignment="1">
      <alignment horizontal="center" vertical="center"/>
    </xf>
    <xf numFmtId="14" fontId="14" fillId="0" borderId="6" xfId="0" applyNumberFormat="1" applyFont="1" applyBorder="1" applyAlignment="1">
      <alignment horizontal="center" vertical="center"/>
    </xf>
    <xf numFmtId="0" fontId="14" fillId="0" borderId="130" xfId="0" applyFont="1" applyBorder="1" applyAlignment="1">
      <alignment horizontal="center" vertical="center" wrapText="1"/>
    </xf>
    <xf numFmtId="0" fontId="0" fillId="0" borderId="29" xfId="0" applyBorder="1" applyAlignment="1">
      <alignment horizontal="center" vertical="center" wrapText="1"/>
    </xf>
    <xf numFmtId="0" fontId="14" fillId="0" borderId="30" xfId="0" applyFont="1" applyBorder="1" applyAlignment="1">
      <alignment horizontal="center" vertical="center"/>
    </xf>
    <xf numFmtId="0" fontId="14" fillId="0" borderId="95"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4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85" zoomScaleNormal="85" workbookViewId="0">
      <selection activeCell="H22" sqref="H22"/>
    </sheetView>
  </sheetViews>
  <sheetFormatPr baseColWidth="10" defaultColWidth="11.42578125" defaultRowHeight="15"/>
  <cols>
    <col min="1" max="1" width="28.28515625" customWidth="1"/>
    <col min="2" max="2" width="15.140625" customWidth="1"/>
    <col min="3" max="3" width="30.7109375" style="118" customWidth="1"/>
    <col min="4" max="5" width="30.7109375" customWidth="1"/>
    <col min="6" max="8" width="12.42578125" customWidth="1"/>
  </cols>
  <sheetData>
    <row r="1" spans="1:9" ht="42" customHeight="1">
      <c r="A1" s="263"/>
      <c r="B1" s="263"/>
      <c r="C1" s="263"/>
      <c r="D1" s="263"/>
      <c r="E1" s="263"/>
      <c r="F1" s="263"/>
    </row>
    <row r="5" spans="1:9">
      <c r="D5" s="119"/>
      <c r="E5" s="119"/>
      <c r="F5" s="119"/>
      <c r="G5" s="119"/>
      <c r="H5" s="119"/>
    </row>
    <row r="6" spans="1:9">
      <c r="D6" s="119"/>
      <c r="E6" s="119"/>
      <c r="F6" s="119"/>
      <c r="G6" s="119"/>
      <c r="H6" s="119"/>
    </row>
    <row r="7" spans="1:9" ht="33.75">
      <c r="A7" s="264" t="s">
        <v>0</v>
      </c>
      <c r="B7" s="264"/>
      <c r="C7" s="264"/>
      <c r="D7" s="264"/>
      <c r="E7" s="264"/>
      <c r="F7" s="264"/>
      <c r="G7" s="264"/>
      <c r="H7" s="264"/>
      <c r="I7" s="264"/>
    </row>
    <row r="9" spans="1:9" s="6" customFormat="1" ht="81.75" customHeight="1">
      <c r="A9" s="120" t="s">
        <v>1</v>
      </c>
      <c r="B9" s="265" t="s">
        <v>2</v>
      </c>
      <c r="C9" s="265"/>
      <c r="D9" s="265"/>
      <c r="E9" s="265"/>
      <c r="F9" s="265"/>
      <c r="G9" s="265"/>
      <c r="H9" s="265"/>
      <c r="I9" s="265"/>
    </row>
    <row r="10" spans="1:9" s="6" customFormat="1" ht="16.899999999999999" customHeight="1">
      <c r="A10" s="8"/>
      <c r="B10" s="9"/>
      <c r="C10" s="9"/>
      <c r="D10" s="8"/>
      <c r="E10" s="7"/>
    </row>
    <row r="11" spans="1:9" s="6" customFormat="1" ht="84" customHeight="1">
      <c r="A11" s="120" t="s">
        <v>3</v>
      </c>
      <c r="B11" s="180" t="s">
        <v>4</v>
      </c>
      <c r="C11" s="261" t="s">
        <v>5</v>
      </c>
      <c r="D11" s="261"/>
      <c r="E11" s="261"/>
      <c r="F11" s="261"/>
      <c r="G11" s="261"/>
      <c r="H11" s="261"/>
      <c r="I11" s="261"/>
    </row>
    <row r="12" spans="1:9" ht="32.25" customHeight="1">
      <c r="A12" s="121"/>
    </row>
    <row r="13" spans="1:9" ht="32.25" customHeight="1">
      <c r="A13" s="122" t="s">
        <v>6</v>
      </c>
      <c r="B13" s="261"/>
      <c r="C13" s="261"/>
      <c r="D13" s="261"/>
      <c r="E13" s="261"/>
      <c r="F13" s="261"/>
      <c r="G13" s="261"/>
      <c r="H13" s="261"/>
      <c r="I13" s="261"/>
    </row>
    <row r="14" spans="1:9" s="6" customFormat="1" ht="69" customHeight="1">
      <c r="A14" s="122" t="s">
        <v>7</v>
      </c>
      <c r="B14" s="261" t="s">
        <v>8</v>
      </c>
      <c r="C14" s="261"/>
      <c r="D14" s="261"/>
      <c r="E14" s="261"/>
      <c r="F14" s="261"/>
      <c r="G14" s="261"/>
      <c r="H14" s="261"/>
      <c r="I14" s="261"/>
    </row>
    <row r="15" spans="1:9" s="6" customFormat="1" ht="54" customHeight="1">
      <c r="A15" s="122" t="s">
        <v>9</v>
      </c>
      <c r="B15" s="261"/>
      <c r="C15" s="261"/>
      <c r="D15" s="261"/>
      <c r="E15" s="261"/>
      <c r="F15" s="261"/>
      <c r="G15" s="261"/>
      <c r="H15" s="261"/>
      <c r="I15" s="261"/>
    </row>
    <row r="16" spans="1:9" s="6" customFormat="1" ht="54" customHeight="1">
      <c r="A16" s="120" t="s">
        <v>10</v>
      </c>
      <c r="B16" s="261"/>
      <c r="C16" s="261"/>
      <c r="D16" s="261"/>
      <c r="E16" s="261"/>
      <c r="F16" s="261"/>
      <c r="G16" s="261"/>
      <c r="H16" s="261"/>
      <c r="I16" s="261"/>
    </row>
    <row r="18" spans="1:9" s="6" customFormat="1" ht="54.75" customHeight="1">
      <c r="A18" s="120" t="s">
        <v>11</v>
      </c>
      <c r="B18" s="262">
        <v>45658</v>
      </c>
      <c r="C18" s="262"/>
      <c r="D18" s="262"/>
      <c r="E18" s="262"/>
      <c r="F18" s="262"/>
      <c r="G18" s="262"/>
      <c r="H18" s="262"/>
      <c r="I18" s="262"/>
    </row>
    <row r="21" spans="1:9" ht="19.5" customHeight="1">
      <c r="B21" s="243" t="s">
        <v>12</v>
      </c>
      <c r="C21" s="244" t="s">
        <v>13</v>
      </c>
      <c r="D21" s="244" t="s">
        <v>14</v>
      </c>
      <c r="E21" s="244" t="s">
        <v>15</v>
      </c>
    </row>
    <row r="22" spans="1:9" ht="19.5" customHeight="1">
      <c r="B22" s="245" t="s">
        <v>16</v>
      </c>
      <c r="C22" s="246" t="s">
        <v>17</v>
      </c>
      <c r="D22" s="246" t="s">
        <v>18</v>
      </c>
      <c r="E22" s="246" t="s">
        <v>19</v>
      </c>
    </row>
    <row r="23" spans="1:9" ht="19.5" customHeight="1">
      <c r="B23" s="247" t="s">
        <v>20</v>
      </c>
      <c r="C23" s="248" t="s">
        <v>11</v>
      </c>
      <c r="D23" s="248" t="s">
        <v>11</v>
      </c>
      <c r="E23" s="248" t="s">
        <v>11</v>
      </c>
    </row>
    <row r="24" spans="1:9" ht="19.5" customHeight="1">
      <c r="B24" s="245">
        <v>1</v>
      </c>
      <c r="C24" s="249">
        <v>45243</v>
      </c>
      <c r="D24" s="249">
        <v>45272</v>
      </c>
      <c r="E24" s="249">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66" t="s">
        <v>21</v>
      </c>
      <c r="C2" s="266"/>
      <c r="D2" s="266"/>
      <c r="E2" s="266"/>
      <c r="F2" s="266"/>
      <c r="G2" s="266"/>
      <c r="H2" s="266"/>
      <c r="I2" s="266"/>
      <c r="J2" s="266"/>
    </row>
    <row r="3" spans="2:10" ht="15.75" thickBot="1"/>
    <row r="4" spans="2:10">
      <c r="B4" s="267" t="s">
        <v>22</v>
      </c>
      <c r="C4" s="268"/>
      <c r="D4" s="268"/>
      <c r="E4" s="268"/>
      <c r="F4" s="268"/>
      <c r="G4" s="268"/>
      <c r="H4" s="268"/>
      <c r="I4" s="268"/>
      <c r="J4" s="269"/>
    </row>
    <row r="5" spans="2:10">
      <c r="B5" s="270"/>
      <c r="C5" s="271"/>
      <c r="D5" s="271"/>
      <c r="E5" s="271"/>
      <c r="F5" s="271"/>
      <c r="G5" s="271"/>
      <c r="H5" s="271"/>
      <c r="I5" s="271"/>
      <c r="J5" s="272"/>
    </row>
    <row r="6" spans="2:10">
      <c r="B6" s="270"/>
      <c r="C6" s="271"/>
      <c r="D6" s="271"/>
      <c r="E6" s="271"/>
      <c r="F6" s="271"/>
      <c r="G6" s="271"/>
      <c r="H6" s="271"/>
      <c r="I6" s="271"/>
      <c r="J6" s="272"/>
    </row>
    <row r="7" spans="2:10" ht="15.75" thickBot="1">
      <c r="B7" s="273"/>
      <c r="C7" s="274"/>
      <c r="D7" s="274"/>
      <c r="E7" s="274"/>
      <c r="F7" s="274"/>
      <c r="G7" s="274"/>
      <c r="H7" s="274"/>
      <c r="I7" s="274"/>
      <c r="J7" s="275"/>
    </row>
    <row r="8" spans="2:10" ht="15.75" thickBot="1"/>
    <row r="9" spans="2:10">
      <c r="B9" s="267" t="s">
        <v>23</v>
      </c>
      <c r="C9" s="268"/>
      <c r="D9" s="268"/>
      <c r="E9" s="268"/>
      <c r="F9" s="268"/>
      <c r="G9" s="268"/>
      <c r="H9" s="268"/>
      <c r="I9" s="268"/>
      <c r="J9" s="269"/>
    </row>
    <row r="10" spans="2:10">
      <c r="B10" s="270"/>
      <c r="C10" s="271"/>
      <c r="D10" s="271"/>
      <c r="E10" s="271"/>
      <c r="F10" s="271"/>
      <c r="G10" s="271"/>
      <c r="H10" s="271"/>
      <c r="I10" s="271"/>
      <c r="J10" s="272"/>
    </row>
    <row r="11" spans="2:10">
      <c r="B11" s="270"/>
      <c r="C11" s="271"/>
      <c r="D11" s="271"/>
      <c r="E11" s="271"/>
      <c r="F11" s="271"/>
      <c r="G11" s="271"/>
      <c r="H11" s="271"/>
      <c r="I11" s="271"/>
      <c r="J11" s="272"/>
    </row>
    <row r="12" spans="2:10">
      <c r="B12" s="270"/>
      <c r="C12" s="271"/>
      <c r="D12" s="271"/>
      <c r="E12" s="271"/>
      <c r="F12" s="271"/>
      <c r="G12" s="271"/>
      <c r="H12" s="271"/>
      <c r="I12" s="271"/>
      <c r="J12" s="272"/>
    </row>
    <row r="13" spans="2:10">
      <c r="B13" s="270"/>
      <c r="C13" s="271"/>
      <c r="D13" s="271"/>
      <c r="E13" s="271"/>
      <c r="F13" s="271"/>
      <c r="G13" s="271"/>
      <c r="H13" s="271"/>
      <c r="I13" s="271"/>
      <c r="J13" s="272"/>
    </row>
    <row r="14" spans="2:10">
      <c r="B14" s="270"/>
      <c r="C14" s="271"/>
      <c r="D14" s="271"/>
      <c r="E14" s="271"/>
      <c r="F14" s="271"/>
      <c r="G14" s="271"/>
      <c r="H14" s="271"/>
      <c r="I14" s="271"/>
      <c r="J14" s="272"/>
    </row>
    <row r="15" spans="2:10" ht="15.75" thickBot="1">
      <c r="B15" s="273"/>
      <c r="C15" s="274"/>
      <c r="D15" s="274"/>
      <c r="E15" s="274"/>
      <c r="F15" s="274"/>
      <c r="G15" s="274"/>
      <c r="H15" s="274"/>
      <c r="I15" s="274"/>
      <c r="J15" s="275"/>
    </row>
    <row r="16" spans="2:10" ht="15.75" thickBot="1"/>
    <row r="17" spans="2:10">
      <c r="B17" s="267" t="s">
        <v>24</v>
      </c>
      <c r="C17" s="268"/>
      <c r="D17" s="268"/>
      <c r="E17" s="268"/>
      <c r="F17" s="268"/>
      <c r="G17" s="268"/>
      <c r="H17" s="268"/>
      <c r="I17" s="268"/>
      <c r="J17" s="269"/>
    </row>
    <row r="18" spans="2:10">
      <c r="B18" s="270"/>
      <c r="C18" s="271"/>
      <c r="D18" s="271"/>
      <c r="E18" s="271"/>
      <c r="F18" s="271"/>
      <c r="G18" s="271"/>
      <c r="H18" s="271"/>
      <c r="I18" s="271"/>
      <c r="J18" s="272"/>
    </row>
    <row r="19" spans="2:10">
      <c r="B19" s="270"/>
      <c r="C19" s="271"/>
      <c r="D19" s="271"/>
      <c r="E19" s="271"/>
      <c r="F19" s="271"/>
      <c r="G19" s="271"/>
      <c r="H19" s="271"/>
      <c r="I19" s="271"/>
      <c r="J19" s="272"/>
    </row>
    <row r="20" spans="2:10" ht="15.75" thickBot="1">
      <c r="B20" s="273"/>
      <c r="C20" s="274"/>
      <c r="D20" s="274"/>
      <c r="E20" s="274"/>
      <c r="F20" s="274"/>
      <c r="G20" s="274"/>
      <c r="H20" s="274"/>
      <c r="I20" s="274"/>
      <c r="J20" s="275"/>
    </row>
    <row r="21" spans="2:10" ht="15.75" thickBot="1"/>
    <row r="22" spans="2:10">
      <c r="B22" s="267" t="s">
        <v>25</v>
      </c>
      <c r="C22" s="268"/>
      <c r="D22" s="268"/>
      <c r="E22" s="268"/>
      <c r="F22" s="268"/>
      <c r="G22" s="268"/>
      <c r="H22" s="268"/>
      <c r="I22" s="268"/>
      <c r="J22" s="269"/>
    </row>
    <row r="23" spans="2:10">
      <c r="B23" s="270"/>
      <c r="C23" s="271"/>
      <c r="D23" s="271"/>
      <c r="E23" s="271"/>
      <c r="F23" s="271"/>
      <c r="G23" s="271"/>
      <c r="H23" s="271"/>
      <c r="I23" s="271"/>
      <c r="J23" s="272"/>
    </row>
    <row r="24" spans="2:10">
      <c r="B24" s="270"/>
      <c r="C24" s="271"/>
      <c r="D24" s="271"/>
      <c r="E24" s="271"/>
      <c r="F24" s="271"/>
      <c r="G24" s="271"/>
      <c r="H24" s="271"/>
      <c r="I24" s="271"/>
      <c r="J24" s="272"/>
    </row>
    <row r="25" spans="2:10">
      <c r="B25" s="270"/>
      <c r="C25" s="271"/>
      <c r="D25" s="271"/>
      <c r="E25" s="271"/>
      <c r="F25" s="271"/>
      <c r="G25" s="271"/>
      <c r="H25" s="271"/>
      <c r="I25" s="271"/>
      <c r="J25" s="272"/>
    </row>
    <row r="26" spans="2:10">
      <c r="B26" s="270"/>
      <c r="C26" s="271"/>
      <c r="D26" s="271"/>
      <c r="E26" s="271"/>
      <c r="F26" s="271"/>
      <c r="G26" s="271"/>
      <c r="H26" s="271"/>
      <c r="I26" s="271"/>
      <c r="J26" s="272"/>
    </row>
    <row r="27" spans="2:10">
      <c r="B27" s="270"/>
      <c r="C27" s="271"/>
      <c r="D27" s="271"/>
      <c r="E27" s="271"/>
      <c r="F27" s="271"/>
      <c r="G27" s="271"/>
      <c r="H27" s="271"/>
      <c r="I27" s="271"/>
      <c r="J27" s="272"/>
    </row>
    <row r="28" spans="2:10">
      <c r="B28" s="270"/>
      <c r="C28" s="271"/>
      <c r="D28" s="271"/>
      <c r="E28" s="271"/>
      <c r="F28" s="271"/>
      <c r="G28" s="271"/>
      <c r="H28" s="271"/>
      <c r="I28" s="271"/>
      <c r="J28" s="272"/>
    </row>
    <row r="29" spans="2:10">
      <c r="B29" s="270"/>
      <c r="C29" s="271"/>
      <c r="D29" s="271"/>
      <c r="E29" s="271"/>
      <c r="F29" s="271"/>
      <c r="G29" s="271"/>
      <c r="H29" s="271"/>
      <c r="I29" s="271"/>
      <c r="J29" s="272"/>
    </row>
    <row r="30" spans="2:10" ht="15.75" thickBot="1">
      <c r="B30" s="273"/>
      <c r="C30" s="274"/>
      <c r="D30" s="274"/>
      <c r="E30" s="274"/>
      <c r="F30" s="274"/>
      <c r="G30" s="274"/>
      <c r="H30" s="274"/>
      <c r="I30" s="274"/>
      <c r="J30" s="27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zoomScale="60" zoomScaleNormal="60" zoomScaleSheetLayoutView="100" workbookViewId="0">
      <selection activeCell="M13" sqref="M13"/>
    </sheetView>
  </sheetViews>
  <sheetFormatPr baseColWidth="10" defaultColWidth="10.42578125" defaultRowHeight="14.25"/>
  <cols>
    <col min="1" max="1" width="53.28515625" style="215" customWidth="1"/>
    <col min="2" max="2" width="15.42578125" style="216" customWidth="1"/>
    <col min="3" max="3" width="72.140625" style="183" customWidth="1"/>
    <col min="4" max="4" width="24.140625" style="216" customWidth="1"/>
    <col min="5" max="5" width="55.85546875" style="183" customWidth="1"/>
    <col min="6" max="6" width="4.7109375" style="183" customWidth="1"/>
    <col min="7" max="16384" width="10.42578125" style="183"/>
  </cols>
  <sheetData>
    <row r="1" spans="1:8" ht="80.099999999999994" customHeight="1">
      <c r="A1" s="181"/>
      <c r="B1" s="283" t="s">
        <v>26</v>
      </c>
      <c r="C1" s="283"/>
      <c r="D1" s="283"/>
      <c r="E1" s="181"/>
      <c r="F1" s="182"/>
      <c r="G1" s="182"/>
      <c r="H1" s="182"/>
    </row>
    <row r="2" spans="1:8" ht="54.75" customHeight="1">
      <c r="A2" s="184" t="s">
        <v>27</v>
      </c>
      <c r="B2" s="284" t="s">
        <v>2</v>
      </c>
      <c r="C2" s="285"/>
      <c r="D2" s="185" t="s">
        <v>28</v>
      </c>
      <c r="E2" s="186" t="s">
        <v>5</v>
      </c>
    </row>
    <row r="3" spans="1:8" ht="16.7" customHeight="1">
      <c r="A3" s="187"/>
      <c r="B3" s="188"/>
      <c r="C3" s="188"/>
      <c r="D3" s="189"/>
      <c r="E3" s="188"/>
    </row>
    <row r="4" spans="1:8" ht="54.75" customHeight="1">
      <c r="A4" s="184" t="s">
        <v>29</v>
      </c>
      <c r="B4" s="286" t="s">
        <v>2</v>
      </c>
      <c r="C4" s="287"/>
      <c r="D4" s="287"/>
      <c r="E4" s="288"/>
    </row>
    <row r="5" spans="1:8" ht="13.35" customHeight="1">
      <c r="A5" s="190"/>
      <c r="B5" s="191"/>
      <c r="D5" s="189"/>
      <c r="E5" s="189"/>
    </row>
    <row r="6" spans="1:8" ht="21" customHeight="1">
      <c r="A6" s="289" t="s">
        <v>30</v>
      </c>
      <c r="B6" s="290" t="s">
        <v>31</v>
      </c>
      <c r="C6" s="290"/>
      <c r="D6" s="290" t="s">
        <v>32</v>
      </c>
      <c r="E6" s="290"/>
    </row>
    <row r="7" spans="1:8" ht="115.5" customHeight="1">
      <c r="A7" s="289"/>
      <c r="B7" s="291" t="s">
        <v>33</v>
      </c>
      <c r="C7" s="292"/>
      <c r="D7" s="293" t="s">
        <v>34</v>
      </c>
      <c r="E7" s="293"/>
    </row>
    <row r="8" spans="1:8" ht="21" customHeight="1">
      <c r="A8" s="190"/>
      <c r="B8" s="191"/>
      <c r="D8" s="189"/>
      <c r="E8" s="189"/>
    </row>
    <row r="9" spans="1:8" ht="20.100000000000001" customHeight="1">
      <c r="A9" s="280" t="s">
        <v>35</v>
      </c>
      <c r="B9" s="280"/>
      <c r="C9" s="280"/>
      <c r="D9" s="280"/>
      <c r="E9" s="280"/>
    </row>
    <row r="10" spans="1:8" ht="20.100000000000001" customHeight="1">
      <c r="A10" s="192" t="s">
        <v>36</v>
      </c>
      <c r="B10" s="192" t="s">
        <v>37</v>
      </c>
      <c r="C10" s="192" t="s">
        <v>38</v>
      </c>
      <c r="D10" s="192" t="s">
        <v>39</v>
      </c>
      <c r="E10" s="192" t="s">
        <v>40</v>
      </c>
    </row>
    <row r="11" spans="1:8" s="196" customFormat="1" ht="118.5" customHeight="1">
      <c r="A11" s="281" t="s">
        <v>41</v>
      </c>
      <c r="B11" s="193">
        <v>1</v>
      </c>
      <c r="C11" s="194" t="s">
        <v>42</v>
      </c>
      <c r="D11" s="195">
        <v>1</v>
      </c>
      <c r="E11" s="194" t="s">
        <v>43</v>
      </c>
    </row>
    <row r="12" spans="1:8" s="196" customFormat="1" ht="113.25" customHeight="1">
      <c r="A12" s="281"/>
      <c r="B12" s="193">
        <v>2</v>
      </c>
      <c r="C12" s="194" t="s">
        <v>44</v>
      </c>
      <c r="D12" s="195"/>
      <c r="E12" s="194"/>
    </row>
    <row r="13" spans="1:8" ht="80.099999999999994" customHeight="1">
      <c r="A13" s="282" t="s">
        <v>45</v>
      </c>
      <c r="B13" s="197">
        <v>3</v>
      </c>
      <c r="C13" s="198" t="s">
        <v>46</v>
      </c>
      <c r="D13" s="197">
        <v>2</v>
      </c>
      <c r="E13" s="198" t="s">
        <v>47</v>
      </c>
    </row>
    <row r="14" spans="1:8" ht="80.099999999999994" customHeight="1">
      <c r="A14" s="282"/>
      <c r="B14" s="197">
        <v>4</v>
      </c>
      <c r="C14" s="198" t="s">
        <v>48</v>
      </c>
      <c r="D14" s="197"/>
      <c r="E14" s="198"/>
    </row>
    <row r="15" spans="1:8" ht="80.099999999999994" customHeight="1">
      <c r="A15" s="282"/>
      <c r="B15" s="197">
        <v>5</v>
      </c>
      <c r="C15" s="198" t="s">
        <v>49</v>
      </c>
      <c r="D15" s="197"/>
      <c r="E15" s="198"/>
    </row>
    <row r="16" spans="1:8" ht="80.099999999999994" customHeight="1">
      <c r="A16" s="276" t="s">
        <v>50</v>
      </c>
      <c r="B16" s="197">
        <v>6</v>
      </c>
      <c r="C16" s="198" t="s">
        <v>51</v>
      </c>
      <c r="D16" s="197">
        <v>3</v>
      </c>
      <c r="E16" s="194" t="s">
        <v>52</v>
      </c>
    </row>
    <row r="17" spans="1:10" ht="80.099999999999994" customHeight="1">
      <c r="A17" s="276"/>
      <c r="B17" s="197">
        <v>7</v>
      </c>
      <c r="C17" s="198" t="s">
        <v>53</v>
      </c>
      <c r="D17" s="197">
        <v>4</v>
      </c>
      <c r="E17" s="194" t="s">
        <v>54</v>
      </c>
    </row>
    <row r="18" spans="1:10" ht="80.099999999999994" customHeight="1">
      <c r="A18" s="276"/>
      <c r="B18" s="197">
        <v>8</v>
      </c>
      <c r="C18" s="198" t="s">
        <v>55</v>
      </c>
      <c r="D18" s="197"/>
      <c r="E18" s="199"/>
    </row>
    <row r="19" spans="1:10" ht="80.099999999999994" customHeight="1">
      <c r="A19" s="276"/>
      <c r="B19" s="197">
        <v>9</v>
      </c>
      <c r="C19" s="198" t="s">
        <v>56</v>
      </c>
      <c r="D19" s="197"/>
      <c r="E19" s="198"/>
    </row>
    <row r="20" spans="1:10" ht="80.099999999999994" customHeight="1">
      <c r="A20" s="276"/>
      <c r="B20" s="197">
        <v>10</v>
      </c>
      <c r="C20" s="198" t="s">
        <v>57</v>
      </c>
      <c r="D20" s="197"/>
      <c r="E20" s="194"/>
      <c r="J20" s="200"/>
    </row>
    <row r="21" spans="1:10" ht="80.099999999999994" customHeight="1">
      <c r="A21" s="276"/>
      <c r="B21" s="197">
        <v>11</v>
      </c>
      <c r="C21" s="198" t="s">
        <v>58</v>
      </c>
      <c r="D21" s="197"/>
      <c r="E21" s="198"/>
      <c r="J21" s="200"/>
    </row>
    <row r="22" spans="1:10" ht="80.099999999999994" customHeight="1">
      <c r="A22" s="276"/>
      <c r="B22" s="197">
        <v>12</v>
      </c>
      <c r="C22" s="198" t="s">
        <v>59</v>
      </c>
      <c r="D22" s="197"/>
      <c r="E22" s="198"/>
      <c r="J22" s="200"/>
    </row>
    <row r="23" spans="1:10" ht="80.099999999999994" customHeight="1">
      <c r="A23" s="276" t="s">
        <v>60</v>
      </c>
      <c r="B23" s="197">
        <v>13</v>
      </c>
      <c r="C23" s="194" t="s">
        <v>61</v>
      </c>
      <c r="D23" s="193">
        <v>5</v>
      </c>
      <c r="E23" s="194" t="s">
        <v>62</v>
      </c>
    </row>
    <row r="24" spans="1:10" ht="80.099999999999994" customHeight="1">
      <c r="A24" s="276"/>
      <c r="B24" s="197">
        <v>14</v>
      </c>
      <c r="C24" s="194" t="s">
        <v>63</v>
      </c>
      <c r="D24" s="193">
        <v>6</v>
      </c>
      <c r="E24" s="194" t="s">
        <v>64</v>
      </c>
    </row>
    <row r="25" spans="1:10" ht="80.099999999999994" customHeight="1">
      <c r="A25" s="276"/>
      <c r="B25" s="197">
        <v>15</v>
      </c>
      <c r="C25" s="194" t="s">
        <v>65</v>
      </c>
      <c r="D25" s="193">
        <v>7</v>
      </c>
      <c r="E25" s="194" t="s">
        <v>66</v>
      </c>
    </row>
    <row r="26" spans="1:10" ht="80.099999999999994" customHeight="1">
      <c r="A26" s="276"/>
      <c r="B26" s="197">
        <v>16</v>
      </c>
      <c r="C26" s="194" t="s">
        <v>67</v>
      </c>
      <c r="D26" s="193"/>
      <c r="E26" s="194"/>
    </row>
    <row r="27" spans="1:10" ht="174.6" customHeight="1">
      <c r="A27" s="201" t="s">
        <v>68</v>
      </c>
      <c r="B27" s="197">
        <v>17</v>
      </c>
      <c r="C27" s="194" t="s">
        <v>69</v>
      </c>
      <c r="D27" s="193">
        <v>8</v>
      </c>
      <c r="E27" s="194" t="s">
        <v>70</v>
      </c>
    </row>
    <row r="28" spans="1:10" ht="48.75" customHeight="1">
      <c r="A28" s="276" t="s">
        <v>71</v>
      </c>
      <c r="B28" s="197">
        <v>18</v>
      </c>
      <c r="C28" s="202" t="s">
        <v>72</v>
      </c>
      <c r="D28" s="197"/>
      <c r="E28" s="198"/>
    </row>
    <row r="29" spans="1:10" ht="87" customHeight="1">
      <c r="A29" s="276"/>
      <c r="B29" s="197">
        <v>19</v>
      </c>
      <c r="C29" s="202" t="s">
        <v>73</v>
      </c>
      <c r="D29" s="197"/>
      <c r="E29" s="198"/>
    </row>
    <row r="30" spans="1:10" ht="20.100000000000001" customHeight="1">
      <c r="A30" s="280" t="s">
        <v>74</v>
      </c>
      <c r="B30" s="280"/>
      <c r="C30" s="280"/>
      <c r="D30" s="280"/>
      <c r="E30" s="280"/>
    </row>
    <row r="31" spans="1:10" ht="20.100000000000001" customHeight="1">
      <c r="A31" s="192" t="s">
        <v>36</v>
      </c>
      <c r="B31" s="192" t="s">
        <v>37</v>
      </c>
      <c r="C31" s="192" t="s">
        <v>75</v>
      </c>
      <c r="D31" s="192" t="s">
        <v>39</v>
      </c>
      <c r="E31" s="192" t="s">
        <v>76</v>
      </c>
    </row>
    <row r="32" spans="1:10" ht="98.45" customHeight="1">
      <c r="A32" s="276" t="s">
        <v>77</v>
      </c>
      <c r="B32" s="193">
        <v>1</v>
      </c>
      <c r="C32" s="194" t="s">
        <v>78</v>
      </c>
      <c r="D32" s="193">
        <v>1</v>
      </c>
      <c r="E32" s="194" t="s">
        <v>79</v>
      </c>
    </row>
    <row r="33" spans="1:5" ht="81" customHeight="1">
      <c r="A33" s="276"/>
      <c r="B33" s="193">
        <v>2</v>
      </c>
      <c r="C33" s="194" t="s">
        <v>80</v>
      </c>
      <c r="D33" s="193">
        <v>2</v>
      </c>
      <c r="E33" s="194" t="s">
        <v>81</v>
      </c>
    </row>
    <row r="34" spans="1:5" ht="92.1" customHeight="1">
      <c r="A34" s="276"/>
      <c r="B34" s="193"/>
      <c r="C34" s="194"/>
      <c r="D34" s="193">
        <v>3</v>
      </c>
      <c r="E34" s="194" t="s">
        <v>82</v>
      </c>
    </row>
    <row r="35" spans="1:5" ht="68.25" customHeight="1">
      <c r="A35" s="276"/>
      <c r="B35" s="193"/>
      <c r="C35" s="194"/>
      <c r="D35" s="193">
        <v>4</v>
      </c>
      <c r="E35" s="194" t="s">
        <v>83</v>
      </c>
    </row>
    <row r="36" spans="1:5" ht="68.25" customHeight="1">
      <c r="A36" s="276"/>
      <c r="B36" s="193"/>
      <c r="C36" s="196"/>
      <c r="D36" s="193">
        <v>5</v>
      </c>
      <c r="E36" s="194" t="s">
        <v>84</v>
      </c>
    </row>
    <row r="37" spans="1:5" ht="41.45" customHeight="1">
      <c r="A37" s="276"/>
      <c r="B37" s="193"/>
      <c r="C37" s="202"/>
      <c r="D37" s="193">
        <v>6</v>
      </c>
      <c r="E37" s="194" t="s">
        <v>85</v>
      </c>
    </row>
    <row r="38" spans="1:5" ht="49.5" customHeight="1">
      <c r="A38" s="276"/>
      <c r="B38" s="193"/>
      <c r="C38" s="202"/>
      <c r="D38" s="193">
        <v>7</v>
      </c>
      <c r="E38" s="202" t="s">
        <v>86</v>
      </c>
    </row>
    <row r="39" spans="1:5" ht="49.5" customHeight="1">
      <c r="A39" s="276" t="s">
        <v>87</v>
      </c>
      <c r="B39" s="193">
        <v>3</v>
      </c>
      <c r="C39" s="202" t="s">
        <v>88</v>
      </c>
      <c r="D39" s="193">
        <v>8</v>
      </c>
      <c r="E39" s="202" t="s">
        <v>89</v>
      </c>
    </row>
    <row r="40" spans="1:5" ht="49.5" customHeight="1">
      <c r="A40" s="276"/>
      <c r="B40" s="193"/>
      <c r="C40" s="202"/>
      <c r="D40" s="193">
        <v>9</v>
      </c>
      <c r="E40" s="202" t="s">
        <v>90</v>
      </c>
    </row>
    <row r="41" spans="1:5" s="203" customFormat="1" ht="68.25" customHeight="1">
      <c r="A41" s="276"/>
      <c r="B41" s="193"/>
      <c r="C41" s="202"/>
      <c r="D41" s="193">
        <v>10</v>
      </c>
      <c r="E41" s="202" t="s">
        <v>91</v>
      </c>
    </row>
    <row r="42" spans="1:5" s="203" customFormat="1" ht="78.75" customHeight="1">
      <c r="A42" s="276"/>
      <c r="B42" s="193"/>
      <c r="C42" s="204"/>
      <c r="D42" s="193">
        <v>11</v>
      </c>
      <c r="E42" s="202" t="s">
        <v>92</v>
      </c>
    </row>
    <row r="43" spans="1:5" s="203" customFormat="1" ht="42.75">
      <c r="A43" s="276" t="s">
        <v>93</v>
      </c>
      <c r="B43" s="193">
        <v>4</v>
      </c>
      <c r="C43" s="194" t="s">
        <v>94</v>
      </c>
      <c r="D43" s="193">
        <v>12</v>
      </c>
      <c r="E43" s="205" t="s">
        <v>95</v>
      </c>
    </row>
    <row r="44" spans="1:5" s="203" customFormat="1" ht="55.5" customHeight="1">
      <c r="A44" s="276"/>
      <c r="B44" s="193">
        <v>5</v>
      </c>
      <c r="C44" s="194" t="s">
        <v>96</v>
      </c>
      <c r="D44" s="193"/>
      <c r="E44" s="194"/>
    </row>
    <row r="45" spans="1:5" s="203" customFormat="1" ht="42.75">
      <c r="A45" s="276"/>
      <c r="B45" s="193">
        <v>6</v>
      </c>
      <c r="C45" s="194" t="s">
        <v>97</v>
      </c>
      <c r="D45" s="193">
        <v>13</v>
      </c>
      <c r="E45" s="194" t="s">
        <v>98</v>
      </c>
    </row>
    <row r="46" spans="1:5" s="203" customFormat="1" ht="61.5" customHeight="1">
      <c r="A46" s="276"/>
      <c r="B46" s="193">
        <v>7</v>
      </c>
      <c r="C46" s="194" t="s">
        <v>99</v>
      </c>
      <c r="D46" s="193">
        <v>14</v>
      </c>
      <c r="E46" s="194" t="s">
        <v>100</v>
      </c>
    </row>
    <row r="47" spans="1:5" ht="71.25" customHeight="1">
      <c r="A47" s="276"/>
      <c r="B47" s="193">
        <v>8</v>
      </c>
      <c r="C47" s="205" t="s">
        <v>101</v>
      </c>
      <c r="D47" s="193">
        <v>15</v>
      </c>
      <c r="E47" s="194" t="s">
        <v>102</v>
      </c>
    </row>
    <row r="48" spans="1:5" ht="105" customHeight="1">
      <c r="A48" s="276"/>
      <c r="B48" s="193">
        <v>9</v>
      </c>
      <c r="C48" s="194" t="s">
        <v>103</v>
      </c>
      <c r="D48" s="193">
        <v>16</v>
      </c>
      <c r="E48" s="194" t="s">
        <v>104</v>
      </c>
    </row>
    <row r="49" spans="1:5" ht="75.599999999999994" customHeight="1">
      <c r="A49" s="276" t="s">
        <v>105</v>
      </c>
      <c r="B49" s="193">
        <v>10</v>
      </c>
      <c r="C49" s="194" t="s">
        <v>106</v>
      </c>
      <c r="D49" s="193">
        <v>17</v>
      </c>
      <c r="E49" s="194" t="s">
        <v>107</v>
      </c>
    </row>
    <row r="50" spans="1:5" ht="62.45" customHeight="1">
      <c r="A50" s="276"/>
      <c r="B50" s="193">
        <v>11</v>
      </c>
      <c r="C50" s="194" t="s">
        <v>108</v>
      </c>
      <c r="D50" s="195">
        <v>18</v>
      </c>
      <c r="E50" s="194" t="s">
        <v>109</v>
      </c>
    </row>
    <row r="51" spans="1:5" ht="28.5">
      <c r="A51" s="276"/>
      <c r="B51" s="193">
        <v>12</v>
      </c>
      <c r="C51" s="194" t="s">
        <v>110</v>
      </c>
      <c r="D51" s="195">
        <v>19</v>
      </c>
      <c r="E51" s="194" t="s">
        <v>111</v>
      </c>
    </row>
    <row r="52" spans="1:5" ht="57">
      <c r="A52" s="276" t="s">
        <v>112</v>
      </c>
      <c r="B52" s="193">
        <v>13</v>
      </c>
      <c r="C52" s="194" t="s">
        <v>113</v>
      </c>
      <c r="D52" s="195">
        <v>20</v>
      </c>
      <c r="E52" s="205" t="s">
        <v>114</v>
      </c>
    </row>
    <row r="53" spans="1:5" ht="28.5">
      <c r="A53" s="276"/>
      <c r="B53" s="193">
        <v>14</v>
      </c>
      <c r="C53" s="194" t="s">
        <v>115</v>
      </c>
      <c r="D53" s="195">
        <v>21</v>
      </c>
      <c r="E53" s="205" t="s">
        <v>116</v>
      </c>
    </row>
    <row r="54" spans="1:5" ht="71.25">
      <c r="A54" s="276"/>
      <c r="B54" s="193">
        <v>15</v>
      </c>
      <c r="C54" s="194" t="s">
        <v>117</v>
      </c>
      <c r="D54" s="195"/>
      <c r="E54" s="205"/>
    </row>
    <row r="55" spans="1:5" ht="28.5">
      <c r="A55" s="276"/>
      <c r="B55" s="193">
        <v>16</v>
      </c>
      <c r="C55" s="194" t="s">
        <v>118</v>
      </c>
      <c r="D55" s="195"/>
      <c r="E55" s="205"/>
    </row>
    <row r="56" spans="1:5">
      <c r="A56" s="276"/>
      <c r="B56" s="193">
        <v>17</v>
      </c>
      <c r="C56" s="194" t="s">
        <v>119</v>
      </c>
      <c r="D56" s="195"/>
      <c r="E56" s="205"/>
    </row>
    <row r="57" spans="1:5" ht="28.5">
      <c r="A57" s="276"/>
      <c r="B57" s="193">
        <v>18</v>
      </c>
      <c r="C57" s="194" t="s">
        <v>120</v>
      </c>
      <c r="D57" s="195"/>
      <c r="E57" s="205"/>
    </row>
    <row r="58" spans="1:5">
      <c r="A58" s="276"/>
      <c r="B58" s="193">
        <v>19</v>
      </c>
      <c r="C58" s="194" t="s">
        <v>121</v>
      </c>
      <c r="D58" s="195"/>
      <c r="E58" s="205"/>
    </row>
    <row r="59" spans="1:5" ht="28.5">
      <c r="A59" s="276"/>
      <c r="B59" s="193">
        <v>20</v>
      </c>
      <c r="C59" s="194" t="s">
        <v>122</v>
      </c>
      <c r="D59" s="195"/>
      <c r="E59" s="205"/>
    </row>
    <row r="60" spans="1:5" ht="28.5">
      <c r="A60" s="276"/>
      <c r="B60" s="193">
        <v>21</v>
      </c>
      <c r="C60" s="194" t="s">
        <v>123</v>
      </c>
      <c r="D60" s="195"/>
      <c r="E60" s="205"/>
    </row>
    <row r="61" spans="1:5">
      <c r="A61" s="276"/>
      <c r="B61" s="193">
        <v>22</v>
      </c>
      <c r="C61" s="194" t="s">
        <v>124</v>
      </c>
      <c r="D61" s="195"/>
      <c r="E61" s="206"/>
    </row>
    <row r="62" spans="1:5" ht="42.75">
      <c r="A62" s="276" t="s">
        <v>125</v>
      </c>
      <c r="B62" s="193">
        <v>23</v>
      </c>
      <c r="C62" s="194" t="s">
        <v>126</v>
      </c>
      <c r="D62" s="195">
        <v>22</v>
      </c>
      <c r="E62" s="205" t="s">
        <v>127</v>
      </c>
    </row>
    <row r="63" spans="1:5" ht="42.75">
      <c r="A63" s="276"/>
      <c r="B63" s="193">
        <v>24</v>
      </c>
      <c r="C63" s="194" t="s">
        <v>128</v>
      </c>
      <c r="D63" s="195">
        <v>23</v>
      </c>
      <c r="E63" s="194" t="s">
        <v>129</v>
      </c>
    </row>
    <row r="64" spans="1:5">
      <c r="A64" s="276"/>
      <c r="B64" s="193">
        <v>25</v>
      </c>
      <c r="C64" s="194" t="s">
        <v>130</v>
      </c>
      <c r="D64" s="195"/>
      <c r="E64" s="205"/>
    </row>
    <row r="65" spans="1:10" ht="42.75">
      <c r="A65" s="277" t="s">
        <v>131</v>
      </c>
      <c r="B65" s="193">
        <v>26</v>
      </c>
      <c r="C65" s="194" t="s">
        <v>132</v>
      </c>
      <c r="D65" s="195">
        <v>24</v>
      </c>
      <c r="E65" s="205" t="s">
        <v>133</v>
      </c>
    </row>
    <row r="66" spans="1:10" ht="45" customHeight="1">
      <c r="A66" s="278"/>
      <c r="B66" s="193"/>
      <c r="C66" s="194"/>
      <c r="D66" s="195"/>
      <c r="E66" s="195"/>
    </row>
    <row r="67" spans="1:10" ht="77.099999999999994" customHeight="1">
      <c r="A67" s="276" t="s">
        <v>134</v>
      </c>
      <c r="B67" s="193">
        <v>27</v>
      </c>
      <c r="C67" s="194" t="s">
        <v>135</v>
      </c>
      <c r="D67" s="195">
        <v>25</v>
      </c>
      <c r="E67" s="194" t="s">
        <v>136</v>
      </c>
    </row>
    <row r="68" spans="1:10" ht="15.95" customHeight="1">
      <c r="A68" s="276"/>
      <c r="B68" s="193"/>
      <c r="C68" s="194"/>
      <c r="D68" s="195">
        <v>26</v>
      </c>
      <c r="E68" s="194" t="s">
        <v>137</v>
      </c>
    </row>
    <row r="69" spans="1:10" ht="50.1" customHeight="1">
      <c r="A69" s="276" t="s">
        <v>138</v>
      </c>
      <c r="B69" s="193">
        <v>28</v>
      </c>
      <c r="C69" s="205" t="s">
        <v>139</v>
      </c>
      <c r="D69" s="195">
        <v>27</v>
      </c>
      <c r="E69" s="205" t="s">
        <v>140</v>
      </c>
    </row>
    <row r="70" spans="1:10" ht="50.1" customHeight="1">
      <c r="A70" s="276"/>
      <c r="B70" s="193">
        <v>29</v>
      </c>
      <c r="C70" s="205" t="s">
        <v>141</v>
      </c>
      <c r="D70" s="195">
        <v>28</v>
      </c>
      <c r="E70" s="205" t="s">
        <v>142</v>
      </c>
    </row>
    <row r="71" spans="1:10" ht="50.1" customHeight="1">
      <c r="A71" s="276"/>
      <c r="B71" s="193"/>
      <c r="C71" s="196"/>
      <c r="D71" s="195">
        <v>29</v>
      </c>
      <c r="E71" s="205" t="s">
        <v>143</v>
      </c>
    </row>
    <row r="72" spans="1:10" ht="50.1" customHeight="1">
      <c r="A72" s="276"/>
      <c r="B72" s="193"/>
      <c r="C72" s="207"/>
      <c r="D72" s="195">
        <v>30</v>
      </c>
      <c r="E72" s="205" t="s">
        <v>144</v>
      </c>
    </row>
    <row r="73" spans="1:10" ht="50.1" customHeight="1">
      <c r="A73" s="276"/>
      <c r="B73" s="193"/>
      <c r="C73" s="205"/>
      <c r="D73" s="195">
        <v>31</v>
      </c>
      <c r="E73" s="205" t="s">
        <v>145</v>
      </c>
    </row>
    <row r="74" spans="1:10" ht="50.1" customHeight="1">
      <c r="A74" s="276"/>
      <c r="B74" s="193"/>
      <c r="C74" s="205"/>
      <c r="D74" s="195">
        <v>32</v>
      </c>
      <c r="E74" s="205" t="s">
        <v>146</v>
      </c>
    </row>
    <row r="75" spans="1:10" ht="50.1" customHeight="1">
      <c r="A75" s="276"/>
      <c r="B75" s="193"/>
      <c r="C75" s="205"/>
      <c r="D75" s="195">
        <v>33</v>
      </c>
      <c r="E75" s="207" t="s">
        <v>147</v>
      </c>
    </row>
    <row r="76" spans="1:10" ht="39.950000000000003" customHeight="1">
      <c r="A76" s="276"/>
      <c r="B76" s="193"/>
      <c r="C76" s="195"/>
      <c r="D76" s="195">
        <v>34</v>
      </c>
      <c r="E76" s="205" t="s">
        <v>148</v>
      </c>
    </row>
    <row r="77" spans="1:10" ht="39.950000000000003" customHeight="1">
      <c r="A77" s="277" t="s">
        <v>149</v>
      </c>
      <c r="B77" s="193">
        <v>30</v>
      </c>
      <c r="C77" s="194" t="s">
        <v>150</v>
      </c>
      <c r="D77" s="195">
        <v>35</v>
      </c>
      <c r="E77" s="194" t="s">
        <v>151</v>
      </c>
    </row>
    <row r="78" spans="1:10" ht="72" customHeight="1">
      <c r="A78" s="279"/>
      <c r="B78" s="193">
        <v>31</v>
      </c>
      <c r="C78" s="194" t="s">
        <v>152</v>
      </c>
      <c r="D78" s="195">
        <v>36</v>
      </c>
      <c r="E78" s="194" t="s">
        <v>153</v>
      </c>
    </row>
    <row r="79" spans="1:10" ht="72" customHeight="1">
      <c r="A79" s="279"/>
      <c r="B79" s="193">
        <v>32</v>
      </c>
      <c r="C79" s="194" t="s">
        <v>154</v>
      </c>
      <c r="D79" s="208">
        <v>37</v>
      </c>
      <c r="E79" s="194" t="s">
        <v>155</v>
      </c>
    </row>
    <row r="80" spans="1:10" ht="72" customHeight="1">
      <c r="A80" s="279"/>
      <c r="B80" s="193">
        <v>33</v>
      </c>
      <c r="C80" s="194" t="s">
        <v>156</v>
      </c>
      <c r="D80" s="208">
        <v>38</v>
      </c>
      <c r="E80" s="194" t="s">
        <v>157</v>
      </c>
      <c r="J80" s="183" t="s">
        <v>34</v>
      </c>
    </row>
    <row r="81" spans="1:5" ht="72" customHeight="1">
      <c r="A81" s="279"/>
      <c r="B81" s="209">
        <v>34</v>
      </c>
      <c r="C81" s="210" t="s">
        <v>158</v>
      </c>
      <c r="D81" s="211">
        <v>39</v>
      </c>
      <c r="E81" s="210" t="s">
        <v>159</v>
      </c>
    </row>
    <row r="82" spans="1:5" ht="72" customHeight="1">
      <c r="A82" s="212"/>
      <c r="B82" s="213"/>
      <c r="C82" s="214"/>
      <c r="D82" s="213"/>
      <c r="E82" s="214"/>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C13" sqref="C13"/>
    </sheetView>
  </sheetViews>
  <sheetFormatPr baseColWidth="10" defaultColWidth="10.42578125" defaultRowHeight="15"/>
  <cols>
    <col min="1" max="1" width="60.85546875" style="232" customWidth="1"/>
    <col min="2" max="2" width="15.85546875" style="233" customWidth="1"/>
    <col min="3" max="5" width="15.85546875" style="234" customWidth="1"/>
    <col min="6" max="6" width="40.85546875" style="232" customWidth="1"/>
    <col min="7" max="7" width="2.7109375" style="218" customWidth="1"/>
    <col min="8" max="16384" width="10.42578125" style="218"/>
  </cols>
  <sheetData>
    <row r="1" spans="1:6" ht="80.099999999999994" customHeight="1">
      <c r="A1" s="217"/>
      <c r="B1" s="294" t="s">
        <v>160</v>
      </c>
      <c r="C1" s="294"/>
      <c r="D1" s="294"/>
      <c r="E1" s="294"/>
      <c r="F1" s="217"/>
    </row>
    <row r="2" spans="1:6">
      <c r="A2" s="295" t="s">
        <v>161</v>
      </c>
      <c r="B2" s="295"/>
      <c r="C2" s="295"/>
      <c r="D2" s="295"/>
      <c r="E2" s="295"/>
      <c r="F2" s="295"/>
    </row>
    <row r="3" spans="1:6" ht="28.5" customHeight="1">
      <c r="A3" s="296" t="s">
        <v>162</v>
      </c>
      <c r="B3" s="297" t="s">
        <v>163</v>
      </c>
      <c r="C3" s="297"/>
      <c r="D3" s="297"/>
      <c r="E3" s="297"/>
      <c r="F3" s="219" t="s">
        <v>164</v>
      </c>
    </row>
    <row r="4" spans="1:6" ht="46.5" customHeight="1">
      <c r="A4" s="296"/>
      <c r="B4" s="220" t="s">
        <v>165</v>
      </c>
      <c r="C4" s="220" t="s">
        <v>166</v>
      </c>
      <c r="D4" s="220" t="s">
        <v>167</v>
      </c>
      <c r="E4" s="220" t="s">
        <v>168</v>
      </c>
      <c r="F4" s="221"/>
    </row>
    <row r="5" spans="1:6" ht="65.099999999999994" customHeight="1">
      <c r="A5" s="222" t="s">
        <v>169</v>
      </c>
      <c r="B5" s="223"/>
      <c r="C5" s="224"/>
      <c r="D5" s="224">
        <v>8.9</v>
      </c>
      <c r="E5" s="224">
        <v>13.16</v>
      </c>
      <c r="F5" s="225" t="s">
        <v>170</v>
      </c>
    </row>
    <row r="6" spans="1:6" ht="65.099999999999994" customHeight="1">
      <c r="A6" s="226" t="s">
        <v>171</v>
      </c>
      <c r="B6" s="223"/>
      <c r="C6" s="224"/>
      <c r="D6" s="224">
        <v>11</v>
      </c>
      <c r="E6" s="224" t="s">
        <v>172</v>
      </c>
      <c r="F6" s="225" t="s">
        <v>170</v>
      </c>
    </row>
    <row r="7" spans="1:6" ht="65.099999999999994" customHeight="1">
      <c r="A7" s="226" t="s">
        <v>173</v>
      </c>
      <c r="B7" s="227"/>
      <c r="C7" s="228"/>
      <c r="D7" s="228">
        <v>1</v>
      </c>
      <c r="E7" s="228" t="s">
        <v>174</v>
      </c>
      <c r="F7" s="225" t="s">
        <v>170</v>
      </c>
    </row>
    <row r="8" spans="1:6" ht="65.099999999999994" customHeight="1">
      <c r="A8" s="229" t="s">
        <v>175</v>
      </c>
      <c r="B8" s="227">
        <v>16</v>
      </c>
      <c r="C8" s="228">
        <v>3.4</v>
      </c>
      <c r="D8" s="228" t="s">
        <v>176</v>
      </c>
      <c r="E8" s="228" t="s">
        <v>177</v>
      </c>
      <c r="F8" s="225" t="s">
        <v>170</v>
      </c>
    </row>
    <row r="9" spans="1:6" ht="78.95" customHeight="1">
      <c r="A9" s="229" t="s">
        <v>178</v>
      </c>
      <c r="B9" s="227" t="s">
        <v>179</v>
      </c>
      <c r="C9" s="227">
        <v>7</v>
      </c>
      <c r="D9" s="224" t="s">
        <v>180</v>
      </c>
      <c r="E9" s="224" t="s">
        <v>181</v>
      </c>
      <c r="F9" s="225" t="s">
        <v>170</v>
      </c>
    </row>
    <row r="10" spans="1:6" ht="65.099999999999994" customHeight="1">
      <c r="A10" s="226" t="s">
        <v>182</v>
      </c>
      <c r="B10" s="223"/>
      <c r="C10" s="224"/>
      <c r="D10" s="224" t="s">
        <v>183</v>
      </c>
      <c r="E10" s="224">
        <v>28</v>
      </c>
      <c r="F10" s="225" t="s">
        <v>170</v>
      </c>
    </row>
    <row r="11" spans="1:6" ht="65.099999999999994" customHeight="1">
      <c r="A11" s="230" t="s">
        <v>184</v>
      </c>
      <c r="B11" s="227"/>
      <c r="C11" s="228"/>
      <c r="D11" s="228" t="s">
        <v>185</v>
      </c>
      <c r="E11" s="228">
        <v>20.21</v>
      </c>
      <c r="F11" s="231" t="s">
        <v>170</v>
      </c>
    </row>
    <row r="12" spans="1:6" ht="65.099999999999994" customHeight="1">
      <c r="A12" s="230" t="s">
        <v>186</v>
      </c>
      <c r="B12" s="227"/>
      <c r="C12" s="228"/>
      <c r="D12" s="224" t="s">
        <v>187</v>
      </c>
      <c r="E12" s="228" t="s">
        <v>188</v>
      </c>
      <c r="F12" s="231" t="s">
        <v>170</v>
      </c>
    </row>
    <row r="13" spans="1:6" ht="65.099999999999994" customHeight="1">
      <c r="A13" s="230" t="s">
        <v>189</v>
      </c>
      <c r="B13" s="227">
        <v>2.17</v>
      </c>
      <c r="C13" s="228">
        <v>8</v>
      </c>
      <c r="D13" s="228">
        <v>1</v>
      </c>
      <c r="E13" s="228" t="s">
        <v>190</v>
      </c>
      <c r="F13" s="231" t="s">
        <v>191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C1" zoomScale="110" zoomScaleNormal="110" workbookViewId="0">
      <selection activeCell="F16" sqref="F16:G16"/>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1.85546875" style="10" customWidth="1"/>
    <col min="8" max="8" width="11.42578125" style="10"/>
    <col min="9" max="9" width="32" style="10" customWidth="1"/>
    <col min="10" max="16384" width="11.42578125" style="10"/>
  </cols>
  <sheetData>
    <row r="1" spans="2:9" ht="15" thickBot="1"/>
    <row r="2" spans="2:9" ht="18">
      <c r="B2" s="298" t="s">
        <v>192</v>
      </c>
      <c r="C2" s="299"/>
      <c r="D2" s="299"/>
      <c r="E2" s="299"/>
      <c r="F2" s="299"/>
      <c r="G2" s="300"/>
    </row>
    <row r="3" spans="2:9" ht="15">
      <c r="B3" s="301" t="s">
        <v>193</v>
      </c>
      <c r="C3" s="302"/>
      <c r="D3" s="303"/>
      <c r="E3" s="303"/>
      <c r="F3" s="303"/>
      <c r="G3" s="304"/>
    </row>
    <row r="4" spans="2:9" ht="88.5" customHeight="1">
      <c r="B4" s="305" t="s">
        <v>194</v>
      </c>
      <c r="C4" s="306"/>
      <c r="D4" s="306"/>
      <c r="E4" s="306"/>
      <c r="F4" s="306"/>
      <c r="G4" s="307"/>
    </row>
    <row r="5" spans="2:9" ht="15">
      <c r="B5" s="104"/>
      <c r="C5" s="123"/>
      <c r="D5" s="124"/>
      <c r="E5" s="125"/>
      <c r="F5" s="125"/>
      <c r="G5" s="125"/>
    </row>
    <row r="6" spans="2:9" ht="16.5" customHeight="1">
      <c r="B6" s="308" t="s">
        <v>195</v>
      </c>
      <c r="C6" s="309"/>
      <c r="D6" s="309"/>
      <c r="E6" s="309"/>
      <c r="F6" s="309"/>
      <c r="G6" s="310"/>
    </row>
    <row r="7" spans="2:9" ht="76.5" customHeight="1">
      <c r="B7" s="308"/>
      <c r="C7" s="309"/>
      <c r="D7" s="309"/>
      <c r="E7" s="309"/>
      <c r="F7" s="309"/>
      <c r="G7" s="310"/>
    </row>
    <row r="8" spans="2:9" ht="15" thickBot="1">
      <c r="B8" s="126"/>
      <c r="C8" s="127"/>
      <c r="D8" s="127"/>
      <c r="E8" s="128"/>
      <c r="F8" s="129"/>
      <c r="G8" s="129"/>
    </row>
    <row r="9" spans="2:9">
      <c r="B9" s="130"/>
      <c r="C9" s="131" t="s">
        <v>196</v>
      </c>
      <c r="D9" s="311" t="s">
        <v>197</v>
      </c>
      <c r="E9" s="312"/>
      <c r="F9" s="313" t="s">
        <v>198</v>
      </c>
      <c r="G9" s="314"/>
    </row>
    <row r="10" spans="2:9" ht="15" customHeight="1">
      <c r="B10" s="132"/>
      <c r="C10" s="106">
        <v>5</v>
      </c>
      <c r="D10" s="315" t="s">
        <v>199</v>
      </c>
      <c r="E10" s="316"/>
      <c r="F10" s="317" t="s">
        <v>200</v>
      </c>
      <c r="G10" s="318"/>
      <c r="H10" s="344"/>
      <c r="I10" s="344"/>
    </row>
    <row r="11" spans="2:9">
      <c r="B11" s="132"/>
      <c r="C11" s="106">
        <v>5</v>
      </c>
      <c r="D11" s="315" t="s">
        <v>201</v>
      </c>
      <c r="E11" s="316"/>
      <c r="F11" s="317" t="s">
        <v>202</v>
      </c>
      <c r="G11" s="318"/>
      <c r="H11" s="344"/>
      <c r="I11" s="344"/>
    </row>
    <row r="12" spans="2:9">
      <c r="B12" s="132"/>
      <c r="C12" s="106">
        <v>5</v>
      </c>
      <c r="D12" s="315" t="s">
        <v>203</v>
      </c>
      <c r="E12" s="316"/>
      <c r="F12" s="317" t="s">
        <v>204</v>
      </c>
      <c r="G12" s="318"/>
      <c r="H12" s="344"/>
      <c r="I12" s="344"/>
    </row>
    <row r="13" spans="2:9" ht="27.75" customHeight="1">
      <c r="B13" s="132"/>
      <c r="C13" s="106">
        <v>5</v>
      </c>
      <c r="D13" s="315" t="s">
        <v>205</v>
      </c>
      <c r="E13" s="316"/>
      <c r="F13" s="317" t="s">
        <v>206</v>
      </c>
      <c r="G13" s="318"/>
      <c r="H13" s="344"/>
      <c r="I13" s="344"/>
    </row>
    <row r="14" spans="2:9">
      <c r="B14" s="132"/>
      <c r="C14" s="106">
        <v>5</v>
      </c>
      <c r="D14" s="315" t="s">
        <v>207</v>
      </c>
      <c r="E14" s="316"/>
      <c r="F14" s="317" t="s">
        <v>208</v>
      </c>
      <c r="G14" s="318"/>
      <c r="H14" s="344"/>
      <c r="I14" s="344"/>
    </row>
    <row r="15" spans="2:9" ht="41.25" customHeight="1">
      <c r="B15" s="132"/>
      <c r="C15" s="106">
        <v>5</v>
      </c>
      <c r="D15" s="315" t="s">
        <v>209</v>
      </c>
      <c r="E15" s="316"/>
      <c r="F15" s="317" t="s">
        <v>210</v>
      </c>
      <c r="G15" s="318"/>
      <c r="H15" s="344"/>
      <c r="I15" s="344"/>
    </row>
    <row r="16" spans="2:9" ht="41.25" customHeight="1">
      <c r="B16" s="132"/>
      <c r="C16" s="106">
        <v>5</v>
      </c>
      <c r="D16" s="319" t="s">
        <v>211</v>
      </c>
      <c r="E16" s="320"/>
      <c r="F16" s="317" t="s">
        <v>212</v>
      </c>
      <c r="G16" s="318"/>
      <c r="H16" s="344"/>
      <c r="I16" s="344"/>
    </row>
    <row r="17" spans="2:9" ht="51.75" customHeight="1">
      <c r="B17" s="132"/>
      <c r="C17" s="106">
        <v>5</v>
      </c>
      <c r="D17" s="320" t="s">
        <v>213</v>
      </c>
      <c r="E17" s="323"/>
      <c r="F17" s="317" t="s">
        <v>214</v>
      </c>
      <c r="G17" s="318"/>
      <c r="H17" s="344"/>
      <c r="I17" s="344"/>
    </row>
    <row r="18" spans="2:9" ht="51.75" customHeight="1">
      <c r="B18" s="132"/>
      <c r="C18" s="106">
        <v>5</v>
      </c>
      <c r="D18" s="319" t="s">
        <v>215</v>
      </c>
      <c r="E18" s="320"/>
      <c r="F18" s="317" t="s">
        <v>216</v>
      </c>
      <c r="G18" s="318"/>
      <c r="H18" s="344"/>
      <c r="I18" s="344"/>
    </row>
    <row r="19" spans="2:9" ht="51.75" customHeight="1">
      <c r="B19" s="132"/>
      <c r="C19" s="106">
        <v>5</v>
      </c>
      <c r="D19" s="112" t="s">
        <v>217</v>
      </c>
      <c r="E19" s="113"/>
      <c r="F19" s="317" t="s">
        <v>218</v>
      </c>
      <c r="G19" s="318"/>
      <c r="H19" s="344"/>
      <c r="I19" s="344"/>
    </row>
    <row r="20" spans="2:9" ht="51.75" customHeight="1">
      <c r="B20" s="132"/>
      <c r="C20" s="106">
        <v>5</v>
      </c>
      <c r="D20" s="112" t="s">
        <v>219</v>
      </c>
      <c r="E20" s="113"/>
      <c r="F20" s="317" t="s">
        <v>220</v>
      </c>
      <c r="G20" s="318"/>
      <c r="H20" s="344"/>
      <c r="I20" s="344"/>
    </row>
    <row r="21" spans="2:9" ht="66.75" customHeight="1">
      <c r="B21" s="132"/>
      <c r="C21" s="106">
        <v>5</v>
      </c>
      <c r="D21" s="319" t="s">
        <v>221</v>
      </c>
      <c r="E21" s="320"/>
      <c r="F21" s="317" t="s">
        <v>222</v>
      </c>
      <c r="G21" s="318"/>
      <c r="H21" s="344"/>
      <c r="I21" s="344"/>
    </row>
    <row r="22" spans="2:9" ht="36" customHeight="1">
      <c r="B22" s="132"/>
      <c r="C22" s="106">
        <v>5</v>
      </c>
      <c r="D22" s="321" t="s">
        <v>223</v>
      </c>
      <c r="E22" s="322"/>
      <c r="F22" s="317" t="s">
        <v>224</v>
      </c>
      <c r="G22" s="318"/>
      <c r="H22" s="353"/>
      <c r="I22" s="353"/>
    </row>
    <row r="23" spans="2:9" ht="26.25" customHeight="1">
      <c r="B23" s="132"/>
      <c r="C23" s="106">
        <v>5</v>
      </c>
      <c r="D23" s="336" t="s">
        <v>225</v>
      </c>
      <c r="E23" s="336"/>
      <c r="F23" s="337" t="s">
        <v>226</v>
      </c>
      <c r="G23" s="318"/>
      <c r="H23" s="344"/>
      <c r="I23" s="344"/>
    </row>
    <row r="24" spans="2:9" ht="26.25" customHeight="1">
      <c r="B24" s="132"/>
      <c r="C24" s="106">
        <v>5</v>
      </c>
      <c r="D24" s="336" t="s">
        <v>227</v>
      </c>
      <c r="E24" s="336"/>
      <c r="F24" s="337" t="s">
        <v>228</v>
      </c>
      <c r="G24" s="318"/>
      <c r="H24" s="344"/>
      <c r="I24" s="344"/>
    </row>
    <row r="25" spans="2:9" ht="26.25" customHeight="1">
      <c r="B25" s="132"/>
      <c r="C25" s="106">
        <v>5</v>
      </c>
      <c r="D25" s="338" t="s">
        <v>229</v>
      </c>
      <c r="E25" s="339"/>
      <c r="F25" s="337" t="s">
        <v>230</v>
      </c>
      <c r="G25" s="318"/>
      <c r="H25" s="344"/>
      <c r="I25" s="344"/>
    </row>
    <row r="26" spans="2:9" ht="27" customHeight="1">
      <c r="B26" s="133"/>
      <c r="C26" s="324" t="s">
        <v>231</v>
      </c>
      <c r="D26" s="325"/>
      <c r="E26" s="325"/>
      <c r="F26" s="325"/>
      <c r="G26" s="326"/>
    </row>
    <row r="27" spans="2:9" ht="27" customHeight="1">
      <c r="B27" s="327" t="s">
        <v>232</v>
      </c>
      <c r="C27" s="328"/>
      <c r="D27" s="328"/>
      <c r="E27" s="328"/>
      <c r="F27" s="328"/>
      <c r="G27" s="329"/>
    </row>
    <row r="28" spans="2:9" ht="10.5" customHeight="1">
      <c r="B28" s="134"/>
      <c r="D28" s="135"/>
      <c r="E28" s="136"/>
      <c r="F28" s="137"/>
      <c r="G28" s="137"/>
    </row>
    <row r="29" spans="2:9">
      <c r="B29" s="134"/>
      <c r="C29" s="138"/>
      <c r="D29" s="330" t="s">
        <v>197</v>
      </c>
      <c r="E29" s="330"/>
      <c r="F29" s="331" t="s">
        <v>198</v>
      </c>
      <c r="G29" s="332"/>
    </row>
    <row r="30" spans="2:9">
      <c r="B30" s="134"/>
      <c r="D30" s="333" t="s">
        <v>199</v>
      </c>
      <c r="E30" s="333"/>
      <c r="F30" s="334" t="s">
        <v>233</v>
      </c>
      <c r="G30" s="335"/>
      <c r="H30" s="344"/>
      <c r="I30" s="344"/>
    </row>
    <row r="31" spans="2:9">
      <c r="B31" s="134"/>
      <c r="D31" s="333" t="s">
        <v>201</v>
      </c>
      <c r="E31" s="333"/>
      <c r="F31" s="334" t="s">
        <v>234</v>
      </c>
      <c r="G31" s="335"/>
      <c r="H31" s="344"/>
      <c r="I31" s="344"/>
    </row>
    <row r="32" spans="2:9">
      <c r="B32" s="134"/>
      <c r="D32" s="333" t="s">
        <v>203</v>
      </c>
      <c r="E32" s="333"/>
      <c r="F32" s="334" t="s">
        <v>235</v>
      </c>
      <c r="G32" s="335"/>
      <c r="H32" s="344"/>
      <c r="I32" s="344"/>
    </row>
    <row r="33" spans="2:9">
      <c r="B33" s="134"/>
      <c r="D33" s="333" t="s">
        <v>205</v>
      </c>
      <c r="E33" s="333"/>
      <c r="F33" s="334" t="s">
        <v>236</v>
      </c>
      <c r="G33" s="335"/>
      <c r="H33" s="344"/>
      <c r="I33" s="344"/>
    </row>
    <row r="34" spans="2:9">
      <c r="B34" s="134"/>
      <c r="D34" s="333" t="s">
        <v>207</v>
      </c>
      <c r="E34" s="333"/>
      <c r="F34" s="334" t="s">
        <v>237</v>
      </c>
      <c r="G34" s="335"/>
      <c r="H34" s="344"/>
      <c r="I34" s="344"/>
    </row>
    <row r="35" spans="2:9" ht="40.9" customHeight="1">
      <c r="B35" s="134"/>
      <c r="D35" s="333" t="s">
        <v>238</v>
      </c>
      <c r="E35" s="333"/>
      <c r="F35" s="334" t="s">
        <v>239</v>
      </c>
      <c r="G35" s="335"/>
      <c r="H35" s="344"/>
      <c r="I35" s="344"/>
    </row>
    <row r="36" spans="2:9" ht="42" customHeight="1">
      <c r="B36" s="105"/>
      <c r="C36" s="139"/>
      <c r="D36" s="333" t="s">
        <v>240</v>
      </c>
      <c r="E36" s="333"/>
      <c r="F36" s="334" t="s">
        <v>241</v>
      </c>
      <c r="G36" s="335"/>
      <c r="H36" s="354"/>
      <c r="I36" s="354"/>
    </row>
    <row r="37" spans="2:9" ht="30.75" customHeight="1">
      <c r="B37" s="105"/>
      <c r="C37" s="139"/>
      <c r="D37" s="333" t="s">
        <v>242</v>
      </c>
      <c r="E37" s="333"/>
      <c r="F37" s="340" t="s">
        <v>243</v>
      </c>
      <c r="G37" s="341"/>
      <c r="H37" s="354"/>
      <c r="I37" s="354"/>
    </row>
    <row r="38" spans="2:9" ht="33" customHeight="1">
      <c r="B38" s="105"/>
      <c r="C38" s="139"/>
      <c r="D38" s="333" t="s">
        <v>244</v>
      </c>
      <c r="E38" s="333"/>
      <c r="F38" s="340" t="s">
        <v>243</v>
      </c>
      <c r="G38" s="341"/>
      <c r="H38" s="354"/>
      <c r="I38" s="354"/>
    </row>
    <row r="39" spans="2:9" ht="30" customHeight="1">
      <c r="B39" s="105"/>
      <c r="C39" s="139"/>
      <c r="D39" s="333" t="s">
        <v>245</v>
      </c>
      <c r="E39" s="333"/>
      <c r="F39" s="340" t="s">
        <v>243</v>
      </c>
      <c r="G39" s="341"/>
      <c r="H39" s="354"/>
      <c r="I39" s="354"/>
    </row>
    <row r="40" spans="2:9" ht="30" customHeight="1">
      <c r="B40" s="105"/>
      <c r="C40" s="139"/>
      <c r="D40" s="333" t="s">
        <v>246</v>
      </c>
      <c r="E40" s="333"/>
      <c r="F40" s="340" t="s">
        <v>243</v>
      </c>
      <c r="G40" s="341"/>
      <c r="H40" s="354"/>
      <c r="I40" s="354"/>
    </row>
    <row r="41" spans="2:9" ht="30" customHeight="1">
      <c r="B41" s="105"/>
      <c r="C41" s="139"/>
      <c r="D41" s="342" t="s">
        <v>247</v>
      </c>
      <c r="E41" s="343"/>
      <c r="F41" s="334" t="s">
        <v>248</v>
      </c>
      <c r="G41" s="335"/>
      <c r="H41" s="354"/>
      <c r="I41" s="354"/>
    </row>
    <row r="42" spans="2:9" ht="35.25" customHeight="1">
      <c r="B42" s="105"/>
      <c r="C42" s="139"/>
      <c r="D42" s="333" t="s">
        <v>249</v>
      </c>
      <c r="E42" s="333"/>
      <c r="F42" s="334" t="s">
        <v>250</v>
      </c>
      <c r="G42" s="335"/>
      <c r="H42" s="354"/>
      <c r="I42" s="354"/>
    </row>
    <row r="43" spans="2:9" ht="31.5" customHeight="1">
      <c r="B43" s="105"/>
      <c r="C43" s="139"/>
      <c r="D43" s="333" t="s">
        <v>242</v>
      </c>
      <c r="E43" s="333"/>
      <c r="F43" s="340" t="s">
        <v>243</v>
      </c>
      <c r="G43" s="341"/>
      <c r="H43" s="354"/>
      <c r="I43" s="354"/>
    </row>
    <row r="44" spans="2:9" ht="35.25" customHeight="1">
      <c r="B44" s="105"/>
      <c r="C44" s="139"/>
      <c r="D44" s="333" t="s">
        <v>251</v>
      </c>
      <c r="E44" s="333"/>
      <c r="F44" s="340" t="s">
        <v>243</v>
      </c>
      <c r="G44" s="341"/>
      <c r="H44" s="354"/>
      <c r="I44" s="354"/>
    </row>
    <row r="45" spans="2:9" ht="57" customHeight="1">
      <c r="B45" s="105"/>
      <c r="C45" s="139"/>
      <c r="D45" s="333" t="s">
        <v>246</v>
      </c>
      <c r="E45" s="333"/>
      <c r="F45" s="340" t="s">
        <v>243</v>
      </c>
      <c r="G45" s="341"/>
      <c r="H45" s="354"/>
      <c r="I45" s="354"/>
    </row>
    <row r="46" spans="2:9" ht="32.25" customHeight="1">
      <c r="B46" s="105"/>
      <c r="C46" s="139"/>
      <c r="D46" s="333" t="s">
        <v>244</v>
      </c>
      <c r="E46" s="333"/>
      <c r="F46" s="340" t="s">
        <v>243</v>
      </c>
      <c r="G46" s="341"/>
      <c r="H46" s="354"/>
      <c r="I46" s="354"/>
    </row>
    <row r="47" spans="2:9" ht="32.25" customHeight="1">
      <c r="B47" s="105"/>
      <c r="C47" s="139"/>
      <c r="D47" s="342" t="s">
        <v>252</v>
      </c>
      <c r="E47" s="343"/>
      <c r="F47" s="351" t="s">
        <v>253</v>
      </c>
      <c r="G47" s="352"/>
      <c r="H47" s="354"/>
      <c r="I47" s="354"/>
    </row>
    <row r="48" spans="2:9" ht="32.25" customHeight="1">
      <c r="B48" s="105"/>
      <c r="C48" s="139"/>
      <c r="D48" s="333" t="s">
        <v>254</v>
      </c>
      <c r="E48" s="333"/>
      <c r="F48" s="334" t="s">
        <v>255</v>
      </c>
      <c r="G48" s="335"/>
      <c r="H48" s="354"/>
      <c r="I48" s="354"/>
    </row>
    <row r="49" spans="2:9" ht="32.25" customHeight="1">
      <c r="B49" s="105"/>
      <c r="C49" s="139"/>
      <c r="D49" s="333" t="s">
        <v>256</v>
      </c>
      <c r="E49" s="333"/>
      <c r="F49" s="334" t="s">
        <v>257</v>
      </c>
      <c r="G49" s="335"/>
      <c r="H49" s="354"/>
      <c r="I49" s="354"/>
    </row>
    <row r="50" spans="2:9" ht="32.25" customHeight="1">
      <c r="B50" s="105"/>
      <c r="C50" s="139"/>
      <c r="D50" s="333" t="s">
        <v>258</v>
      </c>
      <c r="E50" s="333"/>
      <c r="F50" s="334" t="s">
        <v>259</v>
      </c>
      <c r="G50" s="335"/>
      <c r="H50" s="354"/>
      <c r="I50" s="354"/>
    </row>
    <row r="51" spans="2:9" ht="32.25" customHeight="1">
      <c r="B51" s="105"/>
      <c r="C51" s="139"/>
      <c r="D51" s="135"/>
      <c r="E51" s="135"/>
      <c r="F51" s="137"/>
      <c r="G51" s="137"/>
      <c r="H51" s="354"/>
      <c r="I51" s="354"/>
    </row>
    <row r="52" spans="2:9" ht="32.25" customHeight="1">
      <c r="B52" s="105"/>
      <c r="C52" s="139"/>
      <c r="D52" s="135"/>
      <c r="E52" s="135"/>
      <c r="F52" s="137"/>
      <c r="G52" s="137"/>
    </row>
    <row r="53" spans="2:9" ht="32.25" customHeight="1">
      <c r="B53" s="105"/>
      <c r="C53" s="139"/>
      <c r="D53" s="135"/>
      <c r="E53" s="135"/>
      <c r="F53" s="137"/>
      <c r="G53" s="137"/>
    </row>
    <row r="54" spans="2:9" ht="21.75" customHeight="1">
      <c r="B54" s="345" t="s">
        <v>260</v>
      </c>
      <c r="C54" s="346"/>
      <c r="D54" s="346"/>
      <c r="E54" s="346"/>
      <c r="F54" s="346"/>
      <c r="G54" s="347"/>
    </row>
    <row r="55" spans="2:9" ht="21.75" customHeight="1">
      <c r="B55" s="345" t="s">
        <v>261</v>
      </c>
      <c r="C55" s="346"/>
      <c r="D55" s="346"/>
      <c r="E55" s="346"/>
      <c r="F55" s="346"/>
      <c r="G55" s="347"/>
    </row>
    <row r="56" spans="2:9" ht="20.25" customHeight="1">
      <c r="B56" s="345" t="s">
        <v>262</v>
      </c>
      <c r="C56" s="346"/>
      <c r="D56" s="346"/>
      <c r="E56" s="346"/>
      <c r="F56" s="346"/>
      <c r="G56" s="347"/>
    </row>
    <row r="57" spans="2:9" ht="20.25" customHeight="1">
      <c r="B57" s="345" t="s">
        <v>263</v>
      </c>
      <c r="C57" s="346"/>
      <c r="D57" s="346"/>
      <c r="E57" s="346"/>
      <c r="F57" s="346"/>
      <c r="G57" s="347"/>
    </row>
    <row r="58" spans="2:9" ht="18" customHeight="1" thickBot="1">
      <c r="B58" s="348" t="s">
        <v>264</v>
      </c>
      <c r="C58" s="349"/>
      <c r="D58" s="349"/>
      <c r="E58" s="349"/>
      <c r="F58" s="349"/>
      <c r="G58" s="350"/>
    </row>
    <row r="59" spans="2:9">
      <c r="B59" s="140"/>
      <c r="C59" s="141"/>
      <c r="D59" s="140"/>
      <c r="E59" s="140"/>
      <c r="F59" s="140"/>
      <c r="G59" s="14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49"/>
  <sheetViews>
    <sheetView showGridLines="0" topLeftCell="D1" zoomScale="85" zoomScaleNormal="85" zoomScalePageLayoutView="50" workbookViewId="0">
      <selection activeCell="E30" sqref="E30:E39"/>
    </sheetView>
  </sheetViews>
  <sheetFormatPr baseColWidth="10" defaultColWidth="11.42578125" defaultRowHeight="15"/>
  <cols>
    <col min="1" max="1" width="5" bestFit="1" customWidth="1"/>
    <col min="2" max="2" width="36.7109375" customWidth="1"/>
    <col min="3" max="3" width="35.7109375" customWidth="1"/>
    <col min="4" max="4" width="52.5703125" style="11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367"/>
      <c r="B1" s="368"/>
      <c r="C1" s="368"/>
      <c r="D1" s="115"/>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369"/>
      <c r="B2" s="370"/>
      <c r="C2" s="370"/>
      <c r="D2" s="116"/>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6"/>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371" t="s">
        <v>265</v>
      </c>
      <c r="B4" s="371"/>
      <c r="C4" s="371"/>
      <c r="D4" s="376" t="s">
        <v>5</v>
      </c>
      <c r="E4" s="377"/>
      <c r="F4" s="377"/>
      <c r="G4" s="377"/>
      <c r="H4" s="377"/>
      <c r="I4" s="377"/>
      <c r="J4" s="377"/>
      <c r="K4" s="377"/>
      <c r="L4" s="377"/>
      <c r="M4" s="377"/>
      <c r="N4" s="378"/>
      <c r="O4" s="179"/>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371" t="s">
        <v>266</v>
      </c>
      <c r="B5" s="371"/>
      <c r="C5" s="371"/>
      <c r="D5" s="376" t="s">
        <v>33</v>
      </c>
      <c r="E5" s="377"/>
      <c r="F5" s="377"/>
      <c r="G5" s="377"/>
      <c r="H5" s="377"/>
      <c r="I5" s="377"/>
      <c r="J5" s="377"/>
      <c r="K5" s="377"/>
      <c r="L5" s="377"/>
      <c r="M5" s="377"/>
      <c r="N5" s="378"/>
      <c r="O5" s="178"/>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371" t="s">
        <v>267</v>
      </c>
      <c r="B6" s="371"/>
      <c r="C6" s="371"/>
      <c r="D6" s="376" t="s">
        <v>268</v>
      </c>
      <c r="E6" s="377"/>
      <c r="F6" s="377"/>
      <c r="G6" s="377"/>
      <c r="H6" s="377"/>
      <c r="I6" s="377"/>
      <c r="J6" s="377"/>
      <c r="K6" s="377"/>
      <c r="L6" s="377"/>
      <c r="M6" s="377"/>
      <c r="N6" s="378"/>
      <c r="O6" s="14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3" t="s">
        <v>269</v>
      </c>
      <c r="B7" s="144"/>
      <c r="C7" s="144"/>
      <c r="D7" s="375" t="s">
        <v>270</v>
      </c>
      <c r="E7" s="381" t="s">
        <v>271</v>
      </c>
      <c r="F7" s="382"/>
      <c r="G7" s="382"/>
      <c r="H7" s="383"/>
      <c r="I7" s="414" t="s">
        <v>272</v>
      </c>
      <c r="J7" s="415"/>
      <c r="K7" s="415"/>
      <c r="L7" s="415"/>
      <c r="M7" s="416"/>
      <c r="N7" s="412" t="s">
        <v>273</v>
      </c>
      <c r="O7" s="413"/>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372" t="s">
        <v>274</v>
      </c>
      <c r="B8" s="374" t="s">
        <v>275</v>
      </c>
      <c r="C8" s="114" t="s">
        <v>276</v>
      </c>
      <c r="D8" s="375"/>
      <c r="E8" s="379" t="s">
        <v>213</v>
      </c>
      <c r="F8" s="379" t="s">
        <v>277</v>
      </c>
      <c r="G8" s="379" t="s">
        <v>278</v>
      </c>
      <c r="H8" s="379" t="s">
        <v>219</v>
      </c>
      <c r="I8" s="384" t="s">
        <v>279</v>
      </c>
      <c r="J8" s="107" t="s">
        <v>280</v>
      </c>
      <c r="K8" s="384" t="s">
        <v>272</v>
      </c>
      <c r="L8" s="384" t="s">
        <v>281</v>
      </c>
      <c r="M8" s="384" t="s">
        <v>282</v>
      </c>
      <c r="N8" s="409" t="s">
        <v>283</v>
      </c>
      <c r="O8" s="409" t="s">
        <v>284</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63" customHeight="1" thickBot="1">
      <c r="A9" s="373"/>
      <c r="B9" s="375"/>
      <c r="C9" s="254" t="s">
        <v>285</v>
      </c>
      <c r="D9" s="375"/>
      <c r="E9" s="380"/>
      <c r="F9" s="380"/>
      <c r="G9" s="380"/>
      <c r="H9" s="380"/>
      <c r="I9" s="380"/>
      <c r="J9" s="108" t="s">
        <v>286</v>
      </c>
      <c r="K9" s="380" t="s">
        <v>287</v>
      </c>
      <c r="L9" s="380"/>
      <c r="M9" s="380" t="s">
        <v>287</v>
      </c>
      <c r="N9" s="411"/>
      <c r="O9" s="410"/>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5">
      <c r="A10" s="394">
        <v>1</v>
      </c>
      <c r="B10" s="355" t="s">
        <v>288</v>
      </c>
      <c r="C10" s="355" t="s">
        <v>289</v>
      </c>
      <c r="D10" s="156" t="s">
        <v>290</v>
      </c>
      <c r="E10" s="402">
        <v>200</v>
      </c>
      <c r="F10" s="402">
        <v>1</v>
      </c>
      <c r="G10" s="361">
        <f>+F10/E10</f>
        <v>5.0000000000000001E-3</v>
      </c>
      <c r="H10" s="36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50" t="s">
        <v>291</v>
      </c>
      <c r="J10" s="251" t="s">
        <v>292</v>
      </c>
      <c r="K10" s="148" t="str">
        <f>IFERROR(CONCATENATE(INDEX('8- Políticas de Administración '!$B$16:$F$53,MATCH('5- Identificación de Riesgos'!J10,'8- Políticas de Administración '!$C$16:$C$54,0),1)," - ",L10),"")</f>
        <v>Moderado - 3</v>
      </c>
      <c r="L10" s="177">
        <f>IFERROR(VLOOKUP(INDEX('8- Políticas de Administración '!$B$16:$F$63,MATCH('5- Identificación de Riesgos'!J10,'8- Políticas de Administración '!$C$16:$C$64,0),1),'8- Políticas de Administración '!$B$16:$F$64,5,FALSE),"")</f>
        <v>3</v>
      </c>
      <c r="M10" s="355" t="str">
        <f>IFERROR(CONCATENATE(INDEX('8- Políticas de Administración '!$B$16:$F$53,MATCH(ROUND(AVERAGE(L10:L19),0),'8- Políticas de Administración '!$F$16:$F$53,0),1)," - ",ROUND(AVERAGE(L10:L19),0)),"")</f>
        <v>Menor - 2</v>
      </c>
      <c r="N10" s="398" t="str">
        <f>IFERROR(CONCATENATE(VLOOKUP((LEFT(H10,LEN(H10)-4)&amp;LEFT(M10,LEN(M10)-4)),'9- Matriz de Calor '!$D$18:$E$42,2,0)," - ",RIGHT(H10,1)*RIGHT(M10,1)),"")</f>
        <v>Bajo - 2</v>
      </c>
      <c r="O10" s="405">
        <f>RIGHT(H10,1)*RIGHT(M10,1)</f>
        <v>2</v>
      </c>
      <c r="P10" s="12"/>
    </row>
    <row r="11" spans="1:267" ht="30">
      <c r="A11" s="395"/>
      <c r="B11" s="356"/>
      <c r="C11" s="356"/>
      <c r="D11" s="157" t="s">
        <v>293</v>
      </c>
      <c r="E11" s="403"/>
      <c r="F11" s="403"/>
      <c r="G11" s="362"/>
      <c r="H11" s="365"/>
      <c r="I11" s="252" t="s">
        <v>294</v>
      </c>
      <c r="J11" s="253" t="s">
        <v>295</v>
      </c>
      <c r="K11" s="149" t="str">
        <f>IFERROR(CONCATENATE(INDEX('8- Políticas de Administración '!$B$16:$F$53,MATCH('5- Identificación de Riesgos'!J11,'8- Políticas de Administración '!$C$16:$C$54,0),1)," - ",L11),"")</f>
        <v>Menor - 2</v>
      </c>
      <c r="L11" s="175">
        <f>IFERROR(VLOOKUP(INDEX('8- Políticas de Administración '!$B$16:$F$63,MATCH('5- Identificación de Riesgos'!J11,'8- Políticas de Administración '!$C$16:$C$64,0),1),'8- Políticas de Administración '!$B$16:$F$64,5,FALSE),"")</f>
        <v>2</v>
      </c>
      <c r="M11" s="356"/>
      <c r="N11" s="399"/>
      <c r="O11" s="401"/>
      <c r="P11" s="12"/>
    </row>
    <row r="12" spans="1:267" ht="30">
      <c r="A12" s="395"/>
      <c r="B12" s="356"/>
      <c r="C12" s="356"/>
      <c r="D12" s="157" t="s">
        <v>296</v>
      </c>
      <c r="E12" s="403"/>
      <c r="F12" s="403"/>
      <c r="G12" s="362"/>
      <c r="H12" s="365"/>
      <c r="I12" s="149" t="s">
        <v>297</v>
      </c>
      <c r="J12" s="151" t="s">
        <v>298</v>
      </c>
      <c r="K12" s="149" t="str">
        <f>IFERROR(CONCATENATE(INDEX('8- Políticas de Administración '!$B$16:$F$53,MATCH('5- Identificación de Riesgos'!J12,'8- Políticas de Administración '!$C$16:$C$54,0),1)," - ",L12),"")</f>
        <v>Menor - 2</v>
      </c>
      <c r="L12" s="175">
        <f>IFERROR(VLOOKUP(INDEX('8- Políticas de Administración '!$B$16:$F$63,MATCH('5- Identificación de Riesgos'!J12,'8- Políticas de Administración '!$C$16:$C$64,0),1),'8- Políticas de Administración '!$B$16:$F$64,5,FALSE),"")</f>
        <v>2</v>
      </c>
      <c r="M12" s="356"/>
      <c r="N12" s="399"/>
      <c r="O12" s="401"/>
      <c r="P12" s="12"/>
    </row>
    <row r="13" spans="1:267" ht="30">
      <c r="A13" s="395"/>
      <c r="B13" s="356"/>
      <c r="C13" s="356"/>
      <c r="D13" s="158" t="s">
        <v>299</v>
      </c>
      <c r="E13" s="403"/>
      <c r="F13" s="403"/>
      <c r="G13" s="362"/>
      <c r="H13" s="365"/>
      <c r="I13" s="149"/>
      <c r="J13" s="151"/>
      <c r="K13" s="149" t="str">
        <f>IFERROR(CONCATENATE(INDEX('8- Políticas de Administración '!$B$16:$F$53,MATCH('5- Identificación de Riesgos'!J13,'8- Políticas de Administración '!$C$16:$C$54,0),1)," - ",L13),"")</f>
        <v/>
      </c>
      <c r="L13" s="175" t="str">
        <f>IFERROR(VLOOKUP(INDEX('8- Políticas de Administración '!$B$16:$F$63,MATCH('5- Identificación de Riesgos'!J13,'8- Políticas de Administración '!$C$16:$C$64,0),1),'8- Políticas de Administración '!$B$16:$F$64,5,FALSE),"")</f>
        <v/>
      </c>
      <c r="M13" s="356"/>
      <c r="N13" s="399"/>
      <c r="O13" s="401"/>
      <c r="P13" s="12"/>
    </row>
    <row r="14" spans="1:267" ht="60">
      <c r="A14" s="395"/>
      <c r="B14" s="356"/>
      <c r="C14" s="356"/>
      <c r="D14" s="158" t="s">
        <v>300</v>
      </c>
      <c r="E14" s="403"/>
      <c r="F14" s="403"/>
      <c r="G14" s="362"/>
      <c r="H14" s="365"/>
      <c r="I14" s="149"/>
      <c r="J14" s="151"/>
      <c r="K14" s="149" t="str">
        <f>IFERROR(CONCATENATE(INDEX('8- Políticas de Administración '!$B$16:$F$53,MATCH('5- Identificación de Riesgos'!J14,'8- Políticas de Administración '!$C$16:$C$54,0),1)," - ",L14),"")</f>
        <v/>
      </c>
      <c r="L14" s="175" t="str">
        <f>IFERROR(VLOOKUP(INDEX('8- Políticas de Administración '!$B$16:$F$63,MATCH('5- Identificación de Riesgos'!J14,'8- Políticas de Administración '!$C$16:$C$64,0),1),'8- Políticas de Administración '!$B$16:$F$64,5,FALSE),"")</f>
        <v/>
      </c>
      <c r="M14" s="356"/>
      <c r="N14" s="399"/>
      <c r="O14" s="401"/>
      <c r="P14" s="12"/>
    </row>
    <row r="15" spans="1:267" ht="16.5">
      <c r="A15" s="395"/>
      <c r="B15" s="356"/>
      <c r="C15" s="356"/>
      <c r="D15" s="158"/>
      <c r="E15" s="403"/>
      <c r="F15" s="403"/>
      <c r="G15" s="362"/>
      <c r="H15" s="365"/>
      <c r="I15" s="149"/>
      <c r="J15" s="151"/>
      <c r="K15" s="149" t="str">
        <f>IFERROR(CONCATENATE(INDEX('8- Políticas de Administración '!$B$16:$F$53,MATCH('5- Identificación de Riesgos'!J15,'8- Políticas de Administración '!$C$16:$C$54,0),1)," - ",L15),"")</f>
        <v/>
      </c>
      <c r="L15" s="175" t="str">
        <f>IFERROR(VLOOKUP(INDEX('8- Políticas de Administración '!$B$16:$F$63,MATCH('5- Identificación de Riesgos'!J15,'8- Políticas de Administración '!$C$16:$C$64,0),1),'8- Políticas de Administración '!$B$16:$F$64,5,FALSE),"")</f>
        <v/>
      </c>
      <c r="M15" s="356"/>
      <c r="N15" s="399"/>
      <c r="O15" s="401"/>
      <c r="P15" s="12"/>
    </row>
    <row r="16" spans="1:267" ht="16.5">
      <c r="A16" s="395"/>
      <c r="B16" s="356"/>
      <c r="C16" s="356"/>
      <c r="D16" s="157"/>
      <c r="E16" s="403"/>
      <c r="F16" s="403"/>
      <c r="G16" s="362"/>
      <c r="H16" s="365"/>
      <c r="I16" s="149"/>
      <c r="J16" s="151"/>
      <c r="K16" s="149" t="str">
        <f>IFERROR(CONCATENATE(INDEX('8- Políticas de Administración '!$B$16:$F$53,MATCH('5- Identificación de Riesgos'!J16,'8- Políticas de Administración '!$C$16:$C$54,0),1)," - ",L16),"")</f>
        <v/>
      </c>
      <c r="L16" s="175" t="str">
        <f>IFERROR(VLOOKUP(INDEX('8- Políticas de Administración '!$B$16:$F$63,MATCH('5- Identificación de Riesgos'!J16,'8- Políticas de Administración '!$C$16:$C$64,0),1),'8- Políticas de Administración '!$B$16:$F$64,5,FALSE),"")</f>
        <v/>
      </c>
      <c r="M16" s="356"/>
      <c r="N16" s="399"/>
      <c r="O16" s="401"/>
      <c r="P16" s="12"/>
    </row>
    <row r="17" spans="1:16" ht="16.5">
      <c r="A17" s="395"/>
      <c r="B17" s="356"/>
      <c r="C17" s="356"/>
      <c r="D17" s="157"/>
      <c r="E17" s="403"/>
      <c r="F17" s="403"/>
      <c r="G17" s="362"/>
      <c r="H17" s="365"/>
      <c r="I17" s="149"/>
      <c r="J17" s="151"/>
      <c r="K17" s="149" t="str">
        <f>IFERROR(CONCATENATE(INDEX('8- Políticas de Administración '!$B$16:$F$53,MATCH('5- Identificación de Riesgos'!J17,'8- Políticas de Administración '!$C$16:$C$54,0),1)," - ",L17),"")</f>
        <v/>
      </c>
      <c r="L17" s="175" t="str">
        <f>IFERROR(VLOOKUP(INDEX('8- Políticas de Administración '!$B$16:$F$63,MATCH('5- Identificación de Riesgos'!J17,'8- Políticas de Administración '!$C$16:$C$64,0),1),'8- Políticas de Administración '!$B$16:$F$64,5,FALSE),"")</f>
        <v/>
      </c>
      <c r="M17" s="356"/>
      <c r="N17" s="399"/>
      <c r="O17" s="401"/>
      <c r="P17" s="12"/>
    </row>
    <row r="18" spans="1:16" ht="16.5">
      <c r="A18" s="395"/>
      <c r="B18" s="356"/>
      <c r="C18" s="356"/>
      <c r="D18" s="157"/>
      <c r="E18" s="403"/>
      <c r="F18" s="403"/>
      <c r="G18" s="362"/>
      <c r="H18" s="365"/>
      <c r="I18" s="356"/>
      <c r="J18" s="407"/>
      <c r="K18" s="149" t="str">
        <f>IFERROR(CONCATENATE(INDEX('8- Políticas de Administración '!$B$16:$F$53,MATCH('5- Identificación de Riesgos'!J18,'8- Políticas de Administración '!$C$16:$C$54,0),1)," - ",L18),"")</f>
        <v/>
      </c>
      <c r="L18" s="175" t="str">
        <f>IFERROR(VLOOKUP(INDEX('8- Políticas de Administración '!$B$16:$F$63,MATCH('5- Identificación de Riesgos'!J18,'8- Políticas de Administración '!$C$16:$C$64,0),1),'8- Políticas de Administración '!$B$16:$F$64,5,FALSE),"")</f>
        <v/>
      </c>
      <c r="M18" s="356"/>
      <c r="N18" s="399"/>
      <c r="O18" s="401"/>
      <c r="P18" s="12"/>
    </row>
    <row r="19" spans="1:16" ht="17.25" thickBot="1">
      <c r="A19" s="396"/>
      <c r="B19" s="357"/>
      <c r="C19" s="357"/>
      <c r="D19" s="159"/>
      <c r="E19" s="404"/>
      <c r="F19" s="404"/>
      <c r="G19" s="363"/>
      <c r="H19" s="366"/>
      <c r="I19" s="357"/>
      <c r="J19" s="408"/>
      <c r="K19" s="150" t="str">
        <f>IFERROR(CONCATENATE(INDEX('8- Políticas de Administración '!$B$16:$F$53,MATCH('5- Identificación de Riesgos'!J19,'8- Políticas de Administración '!$C$16:$C$54,0),1)," - ",L19),"")</f>
        <v/>
      </c>
      <c r="L19" s="176" t="str">
        <f>IFERROR(VLOOKUP(INDEX('8- Políticas de Administración '!$B$16:$F$63,MATCH('5- Identificación de Riesgos'!J19,'8- Políticas de Administración '!$C$16:$C$64,0),1),'8- Políticas de Administración '!$B$16:$F$64,5,FALSE),"")</f>
        <v/>
      </c>
      <c r="M19" s="357"/>
      <c r="N19" s="400"/>
      <c r="O19" s="406"/>
      <c r="P19" s="12"/>
    </row>
    <row r="20" spans="1:16" ht="45.75" thickBot="1">
      <c r="A20" s="394">
        <v>2</v>
      </c>
      <c r="B20" s="355" t="s">
        <v>301</v>
      </c>
      <c r="C20" s="355" t="s">
        <v>302</v>
      </c>
      <c r="D20" s="156" t="s">
        <v>303</v>
      </c>
      <c r="E20" s="355">
        <v>200</v>
      </c>
      <c r="F20" s="355">
        <v>5</v>
      </c>
      <c r="G20" s="361">
        <f t="shared" ref="G20" si="0">+F20/E20</f>
        <v>2.5000000000000001E-2</v>
      </c>
      <c r="H20" s="36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8" t="s">
        <v>291</v>
      </c>
      <c r="J20" s="161" t="s">
        <v>292</v>
      </c>
      <c r="K20" s="148" t="str">
        <f>IFERROR(CONCATENATE(INDEX('8- Políticas de Administración '!$B$16:$F$53,MATCH('5- Identificación de Riesgos'!J20,'8- Políticas de Administración '!$C$16:$C$54,0),1)," - ",L20),"")</f>
        <v>Moderado - 3</v>
      </c>
      <c r="L20" s="177">
        <f>IFERROR(VLOOKUP(INDEX('8- Políticas de Administración '!$B$16:$F$63,MATCH('5- Identificación de Riesgos'!J20,'8- Políticas de Administración '!$C$16:$C$64,0),1),'8- Políticas de Administración '!$B$16:$F$64,5,FALSE),"")</f>
        <v>3</v>
      </c>
      <c r="M20" s="355" t="str">
        <f>IFERROR(CONCATENATE(INDEX('8- Políticas de Administración '!$B$16:$F$53,MATCH(ROUND(AVERAGE(L20:L29),0),'8- Políticas de Administración '!$F$16:$F$53,0),1)," - ",ROUND(AVERAGE(L20:L29),0)),"")</f>
        <v>Moderado - 3</v>
      </c>
      <c r="N20" s="398" t="str">
        <f>IFERROR(CONCATENATE(VLOOKUP((LEFT(H20,LEN(H20)-4)&amp;LEFT(M20,LEN(M20)-4)),'9- Matriz de Calor '!$D$18:$E$42,2,0)," - ",RIGHT(H20,1)*RIGHT(M20,1)),"")</f>
        <v>Moderado - 3</v>
      </c>
      <c r="O20" s="401">
        <f>RIGHT(H20,1)*RIGHT(M20,1)</f>
        <v>3</v>
      </c>
    </row>
    <row r="21" spans="1:16" ht="30">
      <c r="A21" s="395"/>
      <c r="B21" s="356"/>
      <c r="C21" s="356"/>
      <c r="D21" s="157" t="s">
        <v>304</v>
      </c>
      <c r="E21" s="356"/>
      <c r="F21" s="356"/>
      <c r="G21" s="362"/>
      <c r="H21" s="365"/>
      <c r="I21" s="149"/>
      <c r="J21" s="151"/>
      <c r="K21" s="148" t="str">
        <f>IFERROR(CONCATENATE(INDEX('8- Políticas de Administración '!$B$16:$F$53,MATCH('5- Identificación de Riesgos'!J21,'8- Políticas de Administración '!$C$16:$C$54,0),1)," - ",L21),"")</f>
        <v/>
      </c>
      <c r="L21" s="175" t="str">
        <f>IFERROR(VLOOKUP(INDEX('8- Políticas de Administración '!$B$16:$F$63,MATCH('5- Identificación de Riesgos'!J21,'8- Políticas de Administración '!$C$16:$C$64,0),1),'8- Políticas de Administración '!$B$16:$F$64,5,FALSE),"")</f>
        <v/>
      </c>
      <c r="M21" s="356"/>
      <c r="N21" s="399"/>
      <c r="O21" s="401"/>
    </row>
    <row r="22" spans="1:16">
      <c r="A22" s="395"/>
      <c r="B22" s="356"/>
      <c r="C22" s="356"/>
      <c r="D22" s="157" t="s">
        <v>305</v>
      </c>
      <c r="E22" s="356"/>
      <c r="F22" s="356"/>
      <c r="G22" s="362"/>
      <c r="H22" s="365"/>
      <c r="I22" s="149"/>
      <c r="J22" s="151"/>
      <c r="K22" s="149" t="str">
        <f>IFERROR(CONCATENATE(INDEX('8- Políticas de Administración '!$B$16:$F$53,MATCH('5- Identificación de Riesgos'!J22,'8- Políticas de Administración '!$C$16:$C$54,0),1)," - ",L22),"")</f>
        <v/>
      </c>
      <c r="L22" s="175" t="str">
        <f>IFERROR(VLOOKUP(INDEX('8- Políticas de Administración '!$B$16:$F$63,MATCH('5- Identificación de Riesgos'!J22,'8- Políticas de Administración '!$C$16:$C$64,0),1),'8- Políticas de Administración '!$B$16:$F$64,5,FALSE),"")</f>
        <v/>
      </c>
      <c r="M22" s="356"/>
      <c r="N22" s="399"/>
      <c r="O22" s="401"/>
    </row>
    <row r="23" spans="1:16">
      <c r="A23" s="395"/>
      <c r="B23" s="356"/>
      <c r="C23" s="356"/>
      <c r="D23" s="157" t="s">
        <v>306</v>
      </c>
      <c r="E23" s="356"/>
      <c r="F23" s="356"/>
      <c r="G23" s="362"/>
      <c r="H23" s="365"/>
      <c r="I23" s="149"/>
      <c r="J23" s="151"/>
      <c r="K23" s="149" t="str">
        <f>IFERROR(CONCATENATE(INDEX('8- Políticas de Administración '!$B$16:$F$53,MATCH('5- Identificación de Riesgos'!J23,'8- Políticas de Administración '!$C$16:$C$54,0),1)," - ",L23),"")</f>
        <v/>
      </c>
      <c r="L23" s="175" t="str">
        <f>IFERROR(VLOOKUP(INDEX('8- Políticas de Administración '!$B$16:$F$63,MATCH('5- Identificación de Riesgos'!J23,'8- Políticas de Administración '!$C$16:$C$64,0),1),'8- Políticas de Administración '!$B$16:$F$64,5,FALSE),"")</f>
        <v/>
      </c>
      <c r="M23" s="356"/>
      <c r="N23" s="399"/>
      <c r="O23" s="401"/>
    </row>
    <row r="24" spans="1:16">
      <c r="A24" s="395"/>
      <c r="B24" s="356"/>
      <c r="C24" s="356"/>
      <c r="D24" s="158"/>
      <c r="E24" s="356"/>
      <c r="F24" s="356"/>
      <c r="G24" s="362"/>
      <c r="H24" s="365"/>
      <c r="I24" s="149"/>
      <c r="J24" s="151"/>
      <c r="K24" s="149" t="str">
        <f>IFERROR(CONCATENATE(INDEX('8- Políticas de Administración '!$B$16:$F$53,MATCH('5- Identificación de Riesgos'!J24,'8- Políticas de Administración '!$C$16:$C$54,0),1)," - ",L24),"")</f>
        <v/>
      </c>
      <c r="L24" s="175" t="str">
        <f>IFERROR(VLOOKUP(INDEX('8- Políticas de Administración '!$B$16:$F$63,MATCH('5- Identificación de Riesgos'!J24,'8- Políticas de Administración '!$C$16:$C$64,0),1),'8- Políticas de Administración '!$B$16:$F$64,5,FALSE),"")</f>
        <v/>
      </c>
      <c r="M24" s="356"/>
      <c r="N24" s="399"/>
      <c r="O24" s="401"/>
    </row>
    <row r="25" spans="1:16">
      <c r="A25" s="395"/>
      <c r="B25" s="356"/>
      <c r="C25" s="356"/>
      <c r="D25" s="160"/>
      <c r="E25" s="356"/>
      <c r="F25" s="356"/>
      <c r="G25" s="362"/>
      <c r="H25" s="365"/>
      <c r="I25" s="149"/>
      <c r="J25" s="151"/>
      <c r="K25" s="149" t="str">
        <f>IFERROR(CONCATENATE(INDEX('8- Políticas de Administración '!$B$16:$F$53,MATCH('5- Identificación de Riesgos'!J25,'8- Políticas de Administración '!$C$16:$C$54,0),1)," - ",L25),"")</f>
        <v/>
      </c>
      <c r="L25" s="175" t="str">
        <f>IFERROR(VLOOKUP(INDEX('8- Políticas de Administración '!$B$16:$F$63,MATCH('5- Identificación de Riesgos'!J25,'8- Políticas de Administración '!$C$16:$C$64,0),1),'8- Políticas de Administración '!$B$16:$F$64,5,FALSE),"")</f>
        <v/>
      </c>
      <c r="M25" s="356"/>
      <c r="N25" s="399"/>
      <c r="O25" s="401"/>
    </row>
    <row r="26" spans="1:16">
      <c r="A26" s="395"/>
      <c r="B26" s="356"/>
      <c r="C26" s="356"/>
      <c r="D26" s="160"/>
      <c r="E26" s="356"/>
      <c r="F26" s="356"/>
      <c r="G26" s="362"/>
      <c r="H26" s="365"/>
      <c r="I26" s="149"/>
      <c r="J26" s="151"/>
      <c r="K26" s="149" t="str">
        <f>IFERROR(CONCATENATE(INDEX('8- Políticas de Administración '!$B$16:$F$53,MATCH('5- Identificación de Riesgos'!J26,'8- Políticas de Administración '!$C$16:$C$54,0),1)," - ",L26),"")</f>
        <v/>
      </c>
      <c r="L26" s="175" t="str">
        <f>IFERROR(VLOOKUP(INDEX('8- Políticas de Administración '!$B$16:$F$63,MATCH('5- Identificación de Riesgos'!J26,'8- Políticas de Administración '!$C$16:$C$64,0),1),'8- Políticas de Administración '!$B$16:$F$64,5,FALSE),"")</f>
        <v/>
      </c>
      <c r="M26" s="356"/>
      <c r="N26" s="399"/>
      <c r="O26" s="401"/>
    </row>
    <row r="27" spans="1:16">
      <c r="A27" s="395"/>
      <c r="B27" s="356"/>
      <c r="C27" s="356"/>
      <c r="D27" s="157"/>
      <c r="E27" s="356"/>
      <c r="F27" s="356"/>
      <c r="G27" s="362"/>
      <c r="H27" s="365"/>
      <c r="I27" s="149"/>
      <c r="J27" s="151"/>
      <c r="K27" s="149" t="str">
        <f>IFERROR(CONCATENATE(INDEX('8- Políticas de Administración '!$B$16:$F$53,MATCH('5- Identificación de Riesgos'!J27,'8- Políticas de Administración '!$C$16:$C$54,0),1)," - ",L27),"")</f>
        <v/>
      </c>
      <c r="L27" s="175" t="str">
        <f>IFERROR(VLOOKUP(INDEX('8- Políticas de Administración '!$B$16:$F$63,MATCH('5- Identificación de Riesgos'!J27,'8- Políticas de Administración '!$C$16:$C$64,0),1),'8- Políticas de Administración '!$B$16:$F$64,5,FALSE),"")</f>
        <v/>
      </c>
      <c r="M27" s="356"/>
      <c r="N27" s="399"/>
      <c r="O27" s="401"/>
    </row>
    <row r="28" spans="1:16">
      <c r="A28" s="395"/>
      <c r="B28" s="356"/>
      <c r="C28" s="356"/>
      <c r="D28" s="157"/>
      <c r="E28" s="356"/>
      <c r="F28" s="356"/>
      <c r="G28" s="362"/>
      <c r="H28" s="365"/>
      <c r="I28" s="149"/>
      <c r="J28" s="151"/>
      <c r="K28" s="149" t="str">
        <f>IFERROR(CONCATENATE(INDEX('8- Políticas de Administración '!$B$16:$F$53,MATCH('5- Identificación de Riesgos'!J28,'8- Políticas de Administración '!$C$16:$C$54,0),1)," - ",L28),"")</f>
        <v/>
      </c>
      <c r="L28" s="175" t="str">
        <f>IFERROR(VLOOKUP(INDEX('8- Políticas de Administración '!$B$16:$F$63,MATCH('5- Identificación de Riesgos'!J28,'8- Políticas de Administración '!$C$16:$C$64,0),1),'8- Políticas de Administración '!$B$16:$F$64,5,FALSE),"")</f>
        <v/>
      </c>
      <c r="M28" s="356"/>
      <c r="N28" s="399"/>
      <c r="O28" s="401"/>
    </row>
    <row r="29" spans="1:16" ht="15.75" thickBot="1">
      <c r="A29" s="396"/>
      <c r="B29" s="357"/>
      <c r="C29" s="357"/>
      <c r="D29" s="159"/>
      <c r="E29" s="357"/>
      <c r="F29" s="357"/>
      <c r="G29" s="363"/>
      <c r="H29" s="366"/>
      <c r="I29" s="150"/>
      <c r="J29" s="152"/>
      <c r="K29" s="150" t="str">
        <f>IFERROR(CONCATENATE(INDEX('8- Políticas de Administración '!$B$16:$F$53,MATCH('5- Identificación de Riesgos'!J29,'8- Políticas de Administración '!$C$16:$C$54,0),1)," - ",L29),"")</f>
        <v/>
      </c>
      <c r="L29" s="176" t="str">
        <f>IFERROR(VLOOKUP(INDEX('8- Políticas de Administración '!$B$16:$F$63,MATCH('5- Identificación de Riesgos'!J29,'8- Políticas de Administración '!$C$16:$C$64,0),1),'8- Políticas de Administración '!$B$16:$F$64,5,FALSE),"")</f>
        <v/>
      </c>
      <c r="M29" s="357"/>
      <c r="N29" s="400"/>
      <c r="O29" s="401"/>
    </row>
    <row r="30" spans="1:16" ht="30">
      <c r="A30" s="394">
        <v>3</v>
      </c>
      <c r="B30" s="388" t="s">
        <v>307</v>
      </c>
      <c r="C30" s="355" t="s">
        <v>308</v>
      </c>
      <c r="D30" s="156" t="s">
        <v>309</v>
      </c>
      <c r="E30" s="355">
        <v>200</v>
      </c>
      <c r="F30" s="355">
        <v>1</v>
      </c>
      <c r="G30" s="361">
        <f t="shared" ref="G30" si="1">+F30/E30</f>
        <v>5.0000000000000001E-3</v>
      </c>
      <c r="H30" s="36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8" t="s">
        <v>297</v>
      </c>
      <c r="J30" s="161" t="s">
        <v>298</v>
      </c>
      <c r="K30" s="148" t="str">
        <f>IFERROR(CONCATENATE(INDEX('8- Políticas de Administración '!$B$16:$F$53,MATCH('5- Identificación de Riesgos'!J30,'8- Políticas de Administración '!$C$16:$C$54,0),1)," - ",L30),"")</f>
        <v>Menor - 2</v>
      </c>
      <c r="L30" s="177">
        <f>IFERROR(VLOOKUP(INDEX('8- Políticas de Administración '!$B$16:$F$63,MATCH('5- Identificación de Riesgos'!J30,'8- Políticas de Administración '!$C$16:$C$64,0),1),'8- Políticas de Administración '!$B$16:$F$64,5,FALSE),"")</f>
        <v>2</v>
      </c>
      <c r="M30" s="355" t="str">
        <f>IFERROR(CONCATENATE(INDEX('8- Políticas de Administración '!$B$16:$F$53,MATCH(ROUND(AVERAGE(L30:L39),0),'8- Políticas de Administración '!$F$16:$F$53,0),1)," - ",ROUND(AVERAGE(L30:L39),0)),"")</f>
        <v>Menor - 2</v>
      </c>
      <c r="N30" s="398" t="str">
        <f>IFERROR(CONCATENATE(VLOOKUP((LEFT(H30,LEN(H30)-4)&amp;LEFT(M30,LEN(M30)-4)),'9- Matriz de Calor '!$D$18:$E$42,2,0)," - ",RIGHT(H30,1)*RIGHT(M30,1)),"")</f>
        <v>Bajo - 2</v>
      </c>
      <c r="O30" s="401">
        <f>RIGHT(H30,1)*RIGHT(M30,1)</f>
        <v>2</v>
      </c>
    </row>
    <row r="31" spans="1:16">
      <c r="A31" s="395"/>
      <c r="B31" s="389"/>
      <c r="C31" s="356"/>
      <c r="D31" s="157" t="s">
        <v>310</v>
      </c>
      <c r="E31" s="356"/>
      <c r="F31" s="356"/>
      <c r="G31" s="362"/>
      <c r="H31" s="365"/>
      <c r="I31" s="149"/>
      <c r="J31" s="151"/>
      <c r="K31" s="149" t="str">
        <f>IFERROR(CONCATENATE(INDEX('8- Políticas de Administración '!$B$16:$F$53,MATCH('5- Identificación de Riesgos'!J31,'8- Políticas de Administración '!$C$16:$C$54,0),1)," - ",L31),"")</f>
        <v/>
      </c>
      <c r="L31" s="175" t="str">
        <f>IFERROR(VLOOKUP(INDEX('8- Políticas de Administración '!$B$16:$F$63,MATCH('5- Identificación de Riesgos'!J31,'8- Políticas de Administración '!$C$16:$C$64,0),1),'8- Políticas de Administración '!$B$16:$F$64,5,FALSE),"")</f>
        <v/>
      </c>
      <c r="M31" s="356"/>
      <c r="N31" s="399"/>
      <c r="O31" s="401"/>
    </row>
    <row r="32" spans="1:16">
      <c r="A32" s="395"/>
      <c r="B32" s="389"/>
      <c r="C32" s="356"/>
      <c r="D32" s="157" t="s">
        <v>311</v>
      </c>
      <c r="E32" s="356"/>
      <c r="F32" s="356"/>
      <c r="G32" s="362"/>
      <c r="H32" s="365"/>
      <c r="I32" s="149"/>
      <c r="J32" s="151"/>
      <c r="K32" s="149" t="str">
        <f>IFERROR(CONCATENATE(INDEX('8- Políticas de Administración '!$B$16:$F$53,MATCH('5- Identificación de Riesgos'!J32,'8- Políticas de Administración '!$C$16:$C$54,0),1)," - ",L32),"")</f>
        <v/>
      </c>
      <c r="L32" s="175" t="str">
        <f>IFERROR(VLOOKUP(INDEX('8- Políticas de Administración '!$B$16:$F$63,MATCH('5- Identificación de Riesgos'!J32,'8- Políticas de Administración '!$C$16:$C$64,0),1),'8- Políticas de Administración '!$B$16:$F$64,5,FALSE),"")</f>
        <v/>
      </c>
      <c r="M32" s="356"/>
      <c r="N32" s="399"/>
      <c r="O32" s="401"/>
    </row>
    <row r="33" spans="1:267">
      <c r="A33" s="395"/>
      <c r="B33" s="389"/>
      <c r="C33" s="356"/>
      <c r="D33" s="157" t="s">
        <v>312</v>
      </c>
      <c r="E33" s="356"/>
      <c r="F33" s="356"/>
      <c r="G33" s="362"/>
      <c r="H33" s="365"/>
      <c r="I33" s="149"/>
      <c r="J33" s="151"/>
      <c r="K33" s="149" t="str">
        <f>IFERROR(CONCATENATE(INDEX('8- Políticas de Administración '!$B$16:$F$53,MATCH('5- Identificación de Riesgos'!J33,'8- Políticas de Administración '!$C$16:$C$54,0),1)," - ",L33),"")</f>
        <v/>
      </c>
      <c r="L33" s="175" t="str">
        <f>IFERROR(VLOOKUP(INDEX('8- Políticas de Administración '!$B$16:$F$63,MATCH('5- Identificación de Riesgos'!J33,'8- Políticas de Administración '!$C$16:$C$64,0),1),'8- Políticas de Administración '!$B$16:$F$64,5,FALSE),"")</f>
        <v/>
      </c>
      <c r="M33" s="356"/>
      <c r="N33" s="399"/>
      <c r="O33" s="401"/>
    </row>
    <row r="34" spans="1:267">
      <c r="A34" s="395"/>
      <c r="B34" s="389"/>
      <c r="C34" s="356"/>
      <c r="D34" s="160"/>
      <c r="E34" s="356"/>
      <c r="F34" s="356"/>
      <c r="G34" s="362"/>
      <c r="H34" s="365"/>
      <c r="I34" s="149"/>
      <c r="J34" s="151"/>
      <c r="K34" s="149" t="str">
        <f>IFERROR(CONCATENATE(INDEX('8- Políticas de Administración '!$B$16:$F$53,MATCH('5- Identificación de Riesgos'!J34,'8- Políticas de Administración '!$C$16:$C$54,0),1)," - ",L34),"")</f>
        <v/>
      </c>
      <c r="L34" s="175" t="str">
        <f>IFERROR(VLOOKUP(INDEX('8- Políticas de Administración '!$B$16:$F$63,MATCH('5- Identificación de Riesgos'!J34,'8- Políticas de Administración '!$C$16:$C$64,0),1),'8- Políticas de Administración '!$B$16:$F$64,5,FALSE),"")</f>
        <v/>
      </c>
      <c r="M34" s="356"/>
      <c r="N34" s="399"/>
      <c r="O34" s="401"/>
    </row>
    <row r="35" spans="1:267">
      <c r="A35" s="395"/>
      <c r="B35" s="389"/>
      <c r="C35" s="356"/>
      <c r="D35" s="157"/>
      <c r="E35" s="356"/>
      <c r="F35" s="356"/>
      <c r="G35" s="362"/>
      <c r="H35" s="365"/>
      <c r="I35" s="149"/>
      <c r="J35" s="151"/>
      <c r="K35" s="149" t="str">
        <f>IFERROR(CONCATENATE(INDEX('8- Políticas de Administración '!$B$16:$F$53,MATCH('5- Identificación de Riesgos'!J35,'8- Políticas de Administración '!$C$16:$C$54,0),1)," - ",L35),"")</f>
        <v/>
      </c>
      <c r="L35" s="175" t="str">
        <f>IFERROR(VLOOKUP(INDEX('8- Políticas de Administración '!$B$16:$F$63,MATCH('5- Identificación de Riesgos'!J35,'8- Políticas de Administración '!$C$16:$C$64,0),1),'8- Políticas de Administración '!$B$16:$F$64,5,FALSE),"")</f>
        <v/>
      </c>
      <c r="M35" s="356"/>
      <c r="N35" s="399"/>
      <c r="O35" s="401"/>
    </row>
    <row r="36" spans="1:267">
      <c r="A36" s="395"/>
      <c r="B36" s="389"/>
      <c r="C36" s="356"/>
      <c r="D36" s="157"/>
      <c r="E36" s="356"/>
      <c r="F36" s="356"/>
      <c r="G36" s="362"/>
      <c r="H36" s="365"/>
      <c r="I36" s="149"/>
      <c r="J36" s="151"/>
      <c r="K36" s="149" t="str">
        <f>IFERROR(CONCATENATE(INDEX('8- Políticas de Administración '!$B$16:$F$53,MATCH('5- Identificación de Riesgos'!J36,'8- Políticas de Administración '!$C$16:$C$54,0),1)," - ",L36),"")</f>
        <v/>
      </c>
      <c r="L36" s="175" t="str">
        <f>IFERROR(VLOOKUP(INDEX('8- Políticas de Administración '!$B$16:$F$63,MATCH('5- Identificación de Riesgos'!J36,'8- Políticas de Administración '!$C$16:$C$64,0),1),'8- Políticas de Administración '!$B$16:$F$64,5,FALSE),"")</f>
        <v/>
      </c>
      <c r="M36" s="356"/>
      <c r="N36" s="399"/>
      <c r="O36" s="401"/>
    </row>
    <row r="37" spans="1:267">
      <c r="A37" s="395"/>
      <c r="B37" s="389"/>
      <c r="C37" s="356"/>
      <c r="D37" s="157"/>
      <c r="E37" s="356"/>
      <c r="F37" s="356"/>
      <c r="G37" s="362"/>
      <c r="H37" s="365"/>
      <c r="I37" s="149"/>
      <c r="J37" s="151"/>
      <c r="K37" s="149" t="str">
        <f>IFERROR(CONCATENATE(INDEX('8- Políticas de Administración '!$B$16:$F$53,MATCH('5- Identificación de Riesgos'!J37,'8- Políticas de Administración '!$C$16:$C$54,0),1)," - ",L37),"")</f>
        <v/>
      </c>
      <c r="L37" s="175" t="str">
        <f>IFERROR(VLOOKUP(INDEX('8- Políticas de Administración '!$B$16:$F$63,MATCH('5- Identificación de Riesgos'!J37,'8- Políticas de Administración '!$C$16:$C$64,0),1),'8- Políticas de Administración '!$B$16:$F$64,5,FALSE),"")</f>
        <v/>
      </c>
      <c r="M37" s="356"/>
      <c r="N37" s="399"/>
      <c r="O37" s="401"/>
    </row>
    <row r="38" spans="1:267">
      <c r="A38" s="395"/>
      <c r="B38" s="389"/>
      <c r="C38" s="356"/>
      <c r="D38" s="157"/>
      <c r="E38" s="356"/>
      <c r="F38" s="356"/>
      <c r="G38" s="362"/>
      <c r="H38" s="365"/>
      <c r="I38" s="149"/>
      <c r="J38" s="151"/>
      <c r="K38" s="149" t="str">
        <f>IFERROR(CONCATENATE(INDEX('8- Políticas de Administración '!$B$16:$F$53,MATCH('5- Identificación de Riesgos'!J38,'8- Políticas de Administración '!$C$16:$C$54,0),1)," - ",L38),"")</f>
        <v/>
      </c>
      <c r="L38" s="175" t="str">
        <f>IFERROR(VLOOKUP(INDEX('8- Políticas de Administración '!$B$16:$F$63,MATCH('5- Identificación de Riesgos'!J38,'8- Políticas de Administración '!$C$16:$C$64,0),1),'8- Políticas de Administración '!$B$16:$F$64,5,FALSE),"")</f>
        <v/>
      </c>
      <c r="M38" s="356"/>
      <c r="N38" s="399"/>
      <c r="O38" s="401"/>
    </row>
    <row r="39" spans="1:267" ht="15.75" thickBot="1">
      <c r="A39" s="396"/>
      <c r="B39" s="390"/>
      <c r="C39" s="357"/>
      <c r="D39" s="159"/>
      <c r="E39" s="357"/>
      <c r="F39" s="357"/>
      <c r="G39" s="363"/>
      <c r="H39" s="366"/>
      <c r="I39" s="150"/>
      <c r="J39" s="152"/>
      <c r="K39" s="150" t="str">
        <f>IFERROR(CONCATENATE(INDEX('8- Políticas de Administración '!$B$16:$F$53,MATCH('5- Identificación de Riesgos'!J39,'8- Políticas de Administración '!$C$16:$C$54,0),1)," - ",L39),"")</f>
        <v/>
      </c>
      <c r="L39" s="176" t="str">
        <f>IFERROR(VLOOKUP(INDEX('8- Políticas de Administración '!$B$16:$F$63,MATCH('5- Identificación de Riesgos'!J39,'8- Políticas de Administración '!$C$16:$C$64,0),1),'8- Políticas de Administración '!$B$16:$F$64,5,FALSE),"")</f>
        <v/>
      </c>
      <c r="M39" s="357"/>
      <c r="N39" s="400"/>
      <c r="O39" s="401"/>
    </row>
    <row r="40" spans="1:267" s="110" customFormat="1" ht="60">
      <c r="A40" s="385">
        <v>4</v>
      </c>
      <c r="B40" s="388" t="s">
        <v>313</v>
      </c>
      <c r="C40" s="391" t="s">
        <v>314</v>
      </c>
      <c r="D40" s="259" t="s">
        <v>315</v>
      </c>
      <c r="E40" s="355">
        <v>200</v>
      </c>
      <c r="F40" s="355">
        <v>1</v>
      </c>
      <c r="G40" s="358">
        <f t="shared" ref="G40" si="2">F40/E40</f>
        <v>5.0000000000000001E-3</v>
      </c>
      <c r="H40" s="36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8" t="s">
        <v>291</v>
      </c>
      <c r="J40" s="161" t="s">
        <v>292</v>
      </c>
      <c r="K40" s="148" t="str">
        <f>IFERROR(CONCATENATE(INDEX('8- Políticas de Administración '!$B$16:$F$53,MATCH('5- Identificación de Riesgos'!J40,'8- Políticas de Administración '!$C$16:$C$54,0),1)," - ",L40),"")</f>
        <v>Moderado - 3</v>
      </c>
      <c r="L40" s="177">
        <f>IFERROR(VLOOKUP(INDEX('8- Políticas de Administración '!$B$16:$F$63,MATCH('5- Identificación de Riesgos'!J40,'8- Políticas de Administración '!$C$16:$C$64,0),1),'8- Políticas de Administración '!$B$16:$F$64,5,FALSE),"")</f>
        <v>3</v>
      </c>
      <c r="M40" s="355" t="str">
        <f>IFERROR(CONCATENATE(INDEX('8- Políticas de Administración '!$B$16:$F$53,MATCH(ROUND(AVERAGE(L40:L49),0),'8- Políticas de Administración '!$F$16:$F$53,0),1)," - ",ROUND(AVERAGE(L40:L49),0)),"")</f>
        <v>Moderado - 3</v>
      </c>
      <c r="N40" s="398" t="str">
        <f>IFERROR(CONCATENATE(VLOOKUP((LEFT(H40,LEN(H40)-4)&amp;LEFT(M40,LEN(M40)-4)),'9- Matriz de Calor '!$D$18:$E$42,2,0)," - ",RIGHT(H40,1)*RIGHT(M40,1)),"")</f>
        <v>Moderado - 3</v>
      </c>
      <c r="O40" s="397">
        <f>RIGHT(H40,1)*RIGHT(M40,1)</f>
        <v>3</v>
      </c>
      <c r="P40" s="109"/>
      <c r="Q40" s="11"/>
      <c r="R40" s="11"/>
      <c r="S40" s="11"/>
      <c r="T40" s="11"/>
      <c r="U40" s="11"/>
      <c r="V40" s="11"/>
      <c r="W40" s="11"/>
      <c r="X40" s="11"/>
      <c r="Y40" s="11"/>
      <c r="Z40" s="11"/>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c r="IR40" s="109"/>
      <c r="IS40" s="109"/>
      <c r="IT40" s="109"/>
      <c r="IU40" s="109"/>
      <c r="IV40" s="109"/>
      <c r="IW40" s="109"/>
      <c r="IX40" s="109"/>
      <c r="IY40" s="109"/>
      <c r="IZ40" s="109"/>
      <c r="JA40" s="109"/>
      <c r="JB40" s="109"/>
      <c r="JC40" s="109"/>
      <c r="JD40" s="109"/>
      <c r="JE40" s="109"/>
      <c r="JF40" s="109"/>
      <c r="JG40" s="109"/>
    </row>
    <row r="41" spans="1:267" s="110" customFormat="1" ht="30">
      <c r="A41" s="386"/>
      <c r="B41" s="389"/>
      <c r="C41" s="392"/>
      <c r="D41" s="260" t="s">
        <v>316</v>
      </c>
      <c r="E41" s="356"/>
      <c r="F41" s="356"/>
      <c r="G41" s="359"/>
      <c r="H41" s="365"/>
      <c r="I41" s="149" t="s">
        <v>297</v>
      </c>
      <c r="J41" s="151" t="s">
        <v>298</v>
      </c>
      <c r="K41" s="149" t="str">
        <f>IFERROR(CONCATENATE(INDEX('8- Políticas de Administración '!$B$16:$F$53,MATCH('5- Identificación de Riesgos'!J41,'8- Políticas de Administración '!$C$16:$C$54,0),1)," - ",L41),"")</f>
        <v>Menor - 2</v>
      </c>
      <c r="L41" s="175">
        <f>IFERROR(VLOOKUP(INDEX('8- Políticas de Administración '!$B$16:$F$63,MATCH('5- Identificación de Riesgos'!J41,'8- Políticas de Administración '!$C$16:$C$64,0),1),'8- Políticas de Administración '!$B$16:$F$64,5,FALSE),"")</f>
        <v>2</v>
      </c>
      <c r="M41" s="356"/>
      <c r="N41" s="399"/>
      <c r="O41" s="397"/>
      <c r="P41" s="109"/>
      <c r="Q41" s="11"/>
      <c r="R41" s="11"/>
      <c r="S41" s="11"/>
      <c r="T41" s="11"/>
      <c r="U41" s="11"/>
      <c r="V41" s="11"/>
      <c r="W41" s="11"/>
      <c r="X41" s="11"/>
      <c r="Y41" s="11"/>
      <c r="Z41" s="11"/>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c r="IR41" s="109"/>
      <c r="IS41" s="109"/>
      <c r="IT41" s="109"/>
      <c r="IU41" s="109"/>
      <c r="IV41" s="109"/>
      <c r="IW41" s="109"/>
      <c r="IX41" s="109"/>
      <c r="IY41" s="109"/>
      <c r="IZ41" s="109"/>
      <c r="JA41" s="109"/>
      <c r="JB41" s="109"/>
      <c r="JC41" s="109"/>
      <c r="JD41" s="109"/>
      <c r="JE41" s="109"/>
      <c r="JF41" s="109"/>
      <c r="JG41" s="109"/>
    </row>
    <row r="42" spans="1:267" s="110" customFormat="1" ht="30">
      <c r="A42" s="386"/>
      <c r="B42" s="389"/>
      <c r="C42" s="392"/>
      <c r="D42" s="260" t="s">
        <v>317</v>
      </c>
      <c r="E42" s="356"/>
      <c r="F42" s="356"/>
      <c r="G42" s="359"/>
      <c r="H42" s="365"/>
      <c r="I42" s="149"/>
      <c r="J42" s="151"/>
      <c r="K42" s="149" t="str">
        <f>IFERROR(CONCATENATE(INDEX('8- Políticas de Administración '!$B$16:$F$53,MATCH('5- Identificación de Riesgos'!J42,'8- Políticas de Administración '!$C$16:$C$54,0),1)," - ",L42),"")</f>
        <v/>
      </c>
      <c r="L42" s="175" t="str">
        <f>IFERROR(VLOOKUP(INDEX('8- Políticas de Administración '!$B$16:$F$63,MATCH('5- Identificación de Riesgos'!J42,'8- Políticas de Administración '!$C$16:$C$64,0),1),'8- Políticas de Administración '!$B$16:$F$64,5,FALSE),"")</f>
        <v/>
      </c>
      <c r="M42" s="356"/>
      <c r="N42" s="399"/>
      <c r="O42" s="397"/>
      <c r="P42" s="109"/>
      <c r="Q42" s="11"/>
      <c r="R42" s="11"/>
      <c r="S42" s="11"/>
      <c r="T42" s="11"/>
      <c r="U42" s="11"/>
      <c r="V42" s="11"/>
      <c r="W42" s="11"/>
      <c r="X42" s="11"/>
      <c r="Y42" s="11"/>
      <c r="Z42" s="11"/>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c r="ER42" s="109"/>
      <c r="ES42" s="109"/>
      <c r="ET42" s="109"/>
      <c r="EU42" s="109"/>
      <c r="EV42" s="109"/>
      <c r="EW42" s="109"/>
      <c r="EX42" s="109"/>
      <c r="EY42" s="109"/>
      <c r="EZ42" s="109"/>
      <c r="FA42" s="109"/>
      <c r="FB42" s="109"/>
      <c r="FC42" s="109"/>
      <c r="FD42" s="109"/>
      <c r="FE42" s="109"/>
      <c r="FF42" s="109"/>
      <c r="FG42" s="109"/>
      <c r="FH42" s="109"/>
      <c r="FI42" s="109"/>
      <c r="FJ42" s="109"/>
      <c r="FK42" s="109"/>
      <c r="FL42" s="109"/>
      <c r="FM42" s="109"/>
      <c r="FN42" s="109"/>
      <c r="FO42" s="109"/>
      <c r="FP42" s="109"/>
      <c r="FQ42" s="109"/>
      <c r="FR42" s="109"/>
      <c r="FS42" s="109"/>
      <c r="FT42" s="109"/>
      <c r="FU42" s="109"/>
      <c r="FV42" s="109"/>
      <c r="FW42" s="109"/>
      <c r="FX42" s="109"/>
      <c r="FY42" s="109"/>
      <c r="FZ42" s="109"/>
      <c r="GA42" s="109"/>
      <c r="GB42" s="109"/>
      <c r="GC42" s="109"/>
      <c r="GD42" s="109"/>
      <c r="GE42" s="109"/>
      <c r="GF42" s="109"/>
      <c r="GG42" s="109"/>
      <c r="GH42" s="109"/>
      <c r="GI42" s="109"/>
      <c r="GJ42" s="109"/>
      <c r="GK42" s="109"/>
      <c r="GL42" s="109"/>
      <c r="GM42" s="109"/>
      <c r="GN42" s="109"/>
      <c r="GO42" s="109"/>
      <c r="GP42" s="109"/>
      <c r="GQ42" s="109"/>
      <c r="GR42" s="109"/>
      <c r="GS42" s="109"/>
      <c r="GT42" s="109"/>
      <c r="GU42" s="109"/>
      <c r="GV42" s="109"/>
      <c r="GW42" s="109"/>
      <c r="GX42" s="109"/>
      <c r="GY42" s="109"/>
      <c r="GZ42" s="109"/>
      <c r="HA42" s="109"/>
      <c r="HB42" s="109"/>
      <c r="HC42" s="109"/>
      <c r="HD42" s="109"/>
      <c r="HE42" s="109"/>
      <c r="HF42" s="109"/>
      <c r="HG42" s="109"/>
      <c r="HH42" s="109"/>
      <c r="HI42" s="109"/>
      <c r="HJ42" s="109"/>
      <c r="HK42" s="109"/>
      <c r="HL42" s="109"/>
      <c r="HM42" s="109"/>
      <c r="HN42" s="109"/>
      <c r="HO42" s="109"/>
      <c r="HP42" s="109"/>
      <c r="HQ42" s="109"/>
      <c r="HR42" s="109"/>
      <c r="HS42" s="109"/>
      <c r="HT42" s="109"/>
      <c r="HU42" s="109"/>
      <c r="HV42" s="109"/>
      <c r="HW42" s="109"/>
      <c r="HX42" s="109"/>
      <c r="HY42" s="109"/>
      <c r="HZ42" s="109"/>
      <c r="IA42" s="109"/>
      <c r="IB42" s="109"/>
      <c r="IC42" s="109"/>
      <c r="ID42" s="109"/>
      <c r="IE42" s="109"/>
      <c r="IF42" s="109"/>
      <c r="IG42" s="109"/>
      <c r="IH42" s="109"/>
      <c r="II42" s="109"/>
      <c r="IJ42" s="109"/>
      <c r="IK42" s="109"/>
      <c r="IL42" s="109"/>
      <c r="IM42" s="109"/>
      <c r="IN42" s="109"/>
      <c r="IO42" s="109"/>
      <c r="IP42" s="109"/>
      <c r="IQ42" s="109"/>
      <c r="IR42" s="109"/>
      <c r="IS42" s="109"/>
      <c r="IT42" s="109"/>
      <c r="IU42" s="109"/>
      <c r="IV42" s="109"/>
      <c r="IW42" s="109"/>
      <c r="IX42" s="109"/>
      <c r="IY42" s="109"/>
      <c r="IZ42" s="109"/>
      <c r="JA42" s="109"/>
      <c r="JB42" s="109"/>
      <c r="JC42" s="109"/>
      <c r="JD42" s="109"/>
      <c r="JE42" s="109"/>
      <c r="JF42" s="109"/>
      <c r="JG42" s="109"/>
    </row>
    <row r="43" spans="1:267" s="110" customFormat="1" ht="30">
      <c r="A43" s="386"/>
      <c r="B43" s="389"/>
      <c r="C43" s="392"/>
      <c r="D43" s="260" t="s">
        <v>318</v>
      </c>
      <c r="E43" s="356"/>
      <c r="F43" s="356"/>
      <c r="G43" s="359"/>
      <c r="H43" s="365"/>
      <c r="I43" s="149"/>
      <c r="J43" s="151"/>
      <c r="K43" s="149" t="str">
        <f>IFERROR(CONCATENATE(INDEX('8- Políticas de Administración '!$B$16:$F$53,MATCH('5- Identificación de Riesgos'!J43,'8- Políticas de Administración '!$C$16:$C$54,0),1)," - ",L43),"")</f>
        <v/>
      </c>
      <c r="L43" s="175" t="str">
        <f>IFERROR(VLOOKUP(INDEX('8- Políticas de Administración '!$B$16:$F$63,MATCH('5- Identificación de Riesgos'!J43,'8- Políticas de Administración '!$C$16:$C$64,0),1),'8- Políticas de Administración '!$B$16:$F$64,5,FALSE),"")</f>
        <v/>
      </c>
      <c r="M43" s="356"/>
      <c r="N43" s="399"/>
      <c r="O43" s="397"/>
      <c r="P43" s="109"/>
      <c r="Q43" s="11"/>
      <c r="R43" s="11"/>
      <c r="S43" s="11"/>
      <c r="T43" s="11"/>
      <c r="U43" s="11"/>
      <c r="V43" s="11"/>
      <c r="W43" s="11"/>
      <c r="X43" s="11"/>
      <c r="Y43" s="11"/>
      <c r="Z43" s="11"/>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c r="ER43" s="109"/>
      <c r="ES43" s="109"/>
      <c r="ET43" s="109"/>
      <c r="EU43" s="109"/>
      <c r="EV43" s="109"/>
      <c r="EW43" s="109"/>
      <c r="EX43" s="109"/>
      <c r="EY43" s="109"/>
      <c r="EZ43" s="109"/>
      <c r="FA43" s="109"/>
      <c r="FB43" s="109"/>
      <c r="FC43" s="109"/>
      <c r="FD43" s="109"/>
      <c r="FE43" s="109"/>
      <c r="FF43" s="109"/>
      <c r="FG43" s="109"/>
      <c r="FH43" s="109"/>
      <c r="FI43" s="109"/>
      <c r="FJ43" s="109"/>
      <c r="FK43" s="109"/>
      <c r="FL43" s="109"/>
      <c r="FM43" s="109"/>
      <c r="FN43" s="109"/>
      <c r="FO43" s="109"/>
      <c r="FP43" s="109"/>
      <c r="FQ43" s="109"/>
      <c r="FR43" s="109"/>
      <c r="FS43" s="109"/>
      <c r="FT43" s="109"/>
      <c r="FU43" s="109"/>
      <c r="FV43" s="109"/>
      <c r="FW43" s="109"/>
      <c r="FX43" s="109"/>
      <c r="FY43" s="109"/>
      <c r="FZ43" s="109"/>
      <c r="GA43" s="109"/>
      <c r="GB43" s="109"/>
      <c r="GC43" s="109"/>
      <c r="GD43" s="109"/>
      <c r="GE43" s="109"/>
      <c r="GF43" s="109"/>
      <c r="GG43" s="109"/>
      <c r="GH43" s="109"/>
      <c r="GI43" s="109"/>
      <c r="GJ43" s="109"/>
      <c r="GK43" s="109"/>
      <c r="GL43" s="109"/>
      <c r="GM43" s="109"/>
      <c r="GN43" s="109"/>
      <c r="GO43" s="109"/>
      <c r="GP43" s="109"/>
      <c r="GQ43" s="109"/>
      <c r="GR43" s="109"/>
      <c r="GS43" s="109"/>
      <c r="GT43" s="109"/>
      <c r="GU43" s="109"/>
      <c r="GV43" s="109"/>
      <c r="GW43" s="109"/>
      <c r="GX43" s="109"/>
      <c r="GY43" s="109"/>
      <c r="GZ43" s="109"/>
      <c r="HA43" s="109"/>
      <c r="HB43" s="109"/>
      <c r="HC43" s="109"/>
      <c r="HD43" s="109"/>
      <c r="HE43" s="109"/>
      <c r="HF43" s="109"/>
      <c r="HG43" s="109"/>
      <c r="HH43" s="109"/>
      <c r="HI43" s="109"/>
      <c r="HJ43" s="109"/>
      <c r="HK43" s="109"/>
      <c r="HL43" s="109"/>
      <c r="HM43" s="109"/>
      <c r="HN43" s="109"/>
      <c r="HO43" s="109"/>
      <c r="HP43" s="109"/>
      <c r="HQ43" s="109"/>
      <c r="HR43" s="109"/>
      <c r="HS43" s="109"/>
      <c r="HT43" s="109"/>
      <c r="HU43" s="109"/>
      <c r="HV43" s="109"/>
      <c r="HW43" s="109"/>
      <c r="HX43" s="109"/>
      <c r="HY43" s="109"/>
      <c r="HZ43" s="109"/>
      <c r="IA43" s="109"/>
      <c r="IB43" s="109"/>
      <c r="IC43" s="109"/>
      <c r="ID43" s="109"/>
      <c r="IE43" s="109"/>
      <c r="IF43" s="109"/>
      <c r="IG43" s="109"/>
      <c r="IH43" s="109"/>
      <c r="II43" s="109"/>
      <c r="IJ43" s="109"/>
      <c r="IK43" s="109"/>
      <c r="IL43" s="109"/>
      <c r="IM43" s="109"/>
      <c r="IN43" s="109"/>
      <c r="IO43" s="109"/>
      <c r="IP43" s="109"/>
      <c r="IQ43" s="109"/>
      <c r="IR43" s="109"/>
      <c r="IS43" s="109"/>
      <c r="IT43" s="109"/>
      <c r="IU43" s="109"/>
      <c r="IV43" s="109"/>
      <c r="IW43" s="109"/>
      <c r="IX43" s="109"/>
      <c r="IY43" s="109"/>
      <c r="IZ43" s="109"/>
      <c r="JA43" s="109"/>
      <c r="JB43" s="109"/>
      <c r="JC43" s="109"/>
      <c r="JD43" s="109"/>
      <c r="JE43" s="109"/>
      <c r="JF43" s="109"/>
      <c r="JG43" s="109"/>
    </row>
    <row r="44" spans="1:267" s="110" customFormat="1">
      <c r="A44" s="386"/>
      <c r="B44" s="389"/>
      <c r="C44" s="392"/>
      <c r="D44" s="257" t="s">
        <v>319</v>
      </c>
      <c r="E44" s="356"/>
      <c r="F44" s="356"/>
      <c r="G44" s="359"/>
      <c r="H44" s="365"/>
      <c r="I44" s="149"/>
      <c r="J44" s="151"/>
      <c r="K44" s="149" t="str">
        <f>IFERROR(CONCATENATE(INDEX('8- Políticas de Administración '!$B$16:$F$53,MATCH('5- Identificación de Riesgos'!J44,'8- Políticas de Administración '!$C$16:$C$54,0),1)," - ",L44),"")</f>
        <v/>
      </c>
      <c r="L44" s="175" t="str">
        <f>IFERROR(VLOOKUP(INDEX('8- Políticas de Administración '!$B$16:$F$63,MATCH('5- Identificación de Riesgos'!J44,'8- Políticas de Administración '!$C$16:$C$64,0),1),'8- Políticas de Administración '!$B$16:$F$64,5,FALSE),"")</f>
        <v/>
      </c>
      <c r="M44" s="356"/>
      <c r="N44" s="399"/>
      <c r="O44" s="397"/>
      <c r="P44" s="109"/>
      <c r="Q44" s="11"/>
      <c r="R44" s="11"/>
      <c r="S44" s="11"/>
      <c r="T44" s="11"/>
      <c r="U44" s="11"/>
      <c r="V44" s="11"/>
      <c r="W44" s="11"/>
      <c r="X44" s="11"/>
      <c r="Y44" s="11"/>
      <c r="Z44" s="11"/>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c r="IR44" s="109"/>
      <c r="IS44" s="109"/>
      <c r="IT44" s="109"/>
      <c r="IU44" s="109"/>
      <c r="IV44" s="109"/>
      <c r="IW44" s="109"/>
      <c r="IX44" s="109"/>
      <c r="IY44" s="109"/>
      <c r="IZ44" s="109"/>
      <c r="JA44" s="109"/>
      <c r="JB44" s="109"/>
      <c r="JC44" s="109"/>
      <c r="JD44" s="109"/>
      <c r="JE44" s="109"/>
      <c r="JF44" s="109"/>
      <c r="JG44" s="109"/>
    </row>
    <row r="45" spans="1:267" s="110" customFormat="1">
      <c r="A45" s="386"/>
      <c r="B45" s="389"/>
      <c r="C45" s="392"/>
      <c r="D45" s="157"/>
      <c r="E45" s="356"/>
      <c r="F45" s="356"/>
      <c r="G45" s="359"/>
      <c r="H45" s="365"/>
      <c r="I45" s="149"/>
      <c r="J45" s="151"/>
      <c r="K45" s="149" t="str">
        <f>IFERROR(CONCATENATE(INDEX('8- Políticas de Administración '!$B$16:$F$53,MATCH('5- Identificación de Riesgos'!J45,'8- Políticas de Administración '!$C$16:$C$54,0),1)," - ",L45),"")</f>
        <v/>
      </c>
      <c r="L45" s="175" t="str">
        <f>IFERROR(VLOOKUP(INDEX('8- Políticas de Administración '!$B$16:$F$63,MATCH('5- Identificación de Riesgos'!J45,'8- Políticas de Administración '!$C$16:$C$64,0),1),'8- Políticas de Administración '!$B$16:$F$64,5,FALSE),"")</f>
        <v/>
      </c>
      <c r="M45" s="356"/>
      <c r="N45" s="399"/>
      <c r="O45" s="397"/>
      <c r="P45" s="109"/>
      <c r="Q45" s="11"/>
      <c r="R45" s="11"/>
      <c r="S45" s="11"/>
      <c r="T45" s="11"/>
      <c r="U45" s="11"/>
      <c r="V45" s="11"/>
      <c r="W45" s="11"/>
      <c r="X45" s="11"/>
      <c r="Y45" s="11"/>
      <c r="Z45" s="11"/>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c r="EP45" s="109"/>
      <c r="EQ45" s="109"/>
      <c r="ER45" s="109"/>
      <c r="ES45" s="109"/>
      <c r="ET45" s="109"/>
      <c r="EU45" s="109"/>
      <c r="EV45" s="109"/>
      <c r="EW45" s="109"/>
      <c r="EX45" s="109"/>
      <c r="EY45" s="109"/>
      <c r="EZ45" s="109"/>
      <c r="FA45" s="109"/>
      <c r="FB45" s="109"/>
      <c r="FC45" s="109"/>
      <c r="FD45" s="109"/>
      <c r="FE45" s="109"/>
      <c r="FF45" s="109"/>
      <c r="FG45" s="109"/>
      <c r="FH45" s="109"/>
      <c r="FI45" s="109"/>
      <c r="FJ45" s="109"/>
      <c r="FK45" s="109"/>
      <c r="FL45" s="109"/>
      <c r="FM45" s="109"/>
      <c r="FN45" s="109"/>
      <c r="FO45" s="109"/>
      <c r="FP45" s="109"/>
      <c r="FQ45" s="109"/>
      <c r="FR45" s="109"/>
      <c r="FS45" s="109"/>
      <c r="FT45" s="109"/>
      <c r="FU45" s="109"/>
      <c r="FV45" s="109"/>
      <c r="FW45" s="109"/>
      <c r="FX45" s="109"/>
      <c r="FY45" s="109"/>
      <c r="FZ45" s="109"/>
      <c r="GA45" s="109"/>
      <c r="GB45" s="109"/>
      <c r="GC45" s="109"/>
      <c r="GD45" s="109"/>
      <c r="GE45" s="109"/>
      <c r="GF45" s="109"/>
      <c r="GG45" s="109"/>
      <c r="GH45" s="109"/>
      <c r="GI45" s="109"/>
      <c r="GJ45" s="109"/>
      <c r="GK45" s="109"/>
      <c r="GL45" s="109"/>
      <c r="GM45" s="109"/>
      <c r="GN45" s="109"/>
      <c r="GO45" s="109"/>
      <c r="GP45" s="109"/>
      <c r="GQ45" s="109"/>
      <c r="GR45" s="109"/>
      <c r="GS45" s="109"/>
      <c r="GT45" s="109"/>
      <c r="GU45" s="109"/>
      <c r="GV45" s="109"/>
      <c r="GW45" s="109"/>
      <c r="GX45" s="109"/>
      <c r="GY45" s="109"/>
      <c r="GZ45" s="109"/>
      <c r="HA45" s="109"/>
      <c r="HB45" s="109"/>
      <c r="HC45" s="109"/>
      <c r="HD45" s="109"/>
      <c r="HE45" s="109"/>
      <c r="HF45" s="109"/>
      <c r="HG45" s="109"/>
      <c r="HH45" s="109"/>
      <c r="HI45" s="109"/>
      <c r="HJ45" s="109"/>
      <c r="HK45" s="109"/>
      <c r="HL45" s="109"/>
      <c r="HM45" s="109"/>
      <c r="HN45" s="109"/>
      <c r="HO45" s="109"/>
      <c r="HP45" s="109"/>
      <c r="HQ45" s="109"/>
      <c r="HR45" s="109"/>
      <c r="HS45" s="109"/>
      <c r="HT45" s="109"/>
      <c r="HU45" s="109"/>
      <c r="HV45" s="109"/>
      <c r="HW45" s="109"/>
      <c r="HX45" s="109"/>
      <c r="HY45" s="109"/>
      <c r="HZ45" s="109"/>
      <c r="IA45" s="109"/>
      <c r="IB45" s="109"/>
      <c r="IC45" s="109"/>
      <c r="ID45" s="109"/>
      <c r="IE45" s="109"/>
      <c r="IF45" s="109"/>
      <c r="IG45" s="109"/>
      <c r="IH45" s="109"/>
      <c r="II45" s="109"/>
      <c r="IJ45" s="109"/>
      <c r="IK45" s="109"/>
      <c r="IL45" s="109"/>
      <c r="IM45" s="109"/>
      <c r="IN45" s="109"/>
      <c r="IO45" s="109"/>
      <c r="IP45" s="109"/>
      <c r="IQ45" s="109"/>
      <c r="IR45" s="109"/>
      <c r="IS45" s="109"/>
      <c r="IT45" s="109"/>
      <c r="IU45" s="109"/>
      <c r="IV45" s="109"/>
      <c r="IW45" s="109"/>
      <c r="IX45" s="109"/>
      <c r="IY45" s="109"/>
      <c r="IZ45" s="109"/>
      <c r="JA45" s="109"/>
      <c r="JB45" s="109"/>
      <c r="JC45" s="109"/>
      <c r="JD45" s="109"/>
      <c r="JE45" s="109"/>
      <c r="JF45" s="109"/>
      <c r="JG45" s="109"/>
    </row>
    <row r="46" spans="1:267" s="110" customFormat="1">
      <c r="A46" s="386"/>
      <c r="B46" s="389"/>
      <c r="C46" s="392"/>
      <c r="D46" s="157"/>
      <c r="E46" s="356"/>
      <c r="F46" s="356"/>
      <c r="G46" s="359"/>
      <c r="H46" s="365"/>
      <c r="I46" s="149"/>
      <c r="J46" s="151"/>
      <c r="K46" s="149" t="str">
        <f>IFERROR(CONCATENATE(INDEX('8- Políticas de Administración '!$B$16:$F$53,MATCH('5- Identificación de Riesgos'!J46,'8- Políticas de Administración '!$C$16:$C$54,0),1)," - ",L46),"")</f>
        <v/>
      </c>
      <c r="L46" s="175" t="str">
        <f>IFERROR(VLOOKUP(INDEX('8- Políticas de Administración '!$B$16:$F$63,MATCH('5- Identificación de Riesgos'!J46,'8- Políticas de Administración '!$C$16:$C$64,0),1),'8- Políticas de Administración '!$B$16:$F$64,5,FALSE),"")</f>
        <v/>
      </c>
      <c r="M46" s="356"/>
      <c r="N46" s="399"/>
      <c r="O46" s="397"/>
      <c r="P46" s="109"/>
      <c r="Q46" s="11"/>
      <c r="R46" s="11"/>
      <c r="S46" s="11"/>
      <c r="T46" s="11"/>
      <c r="U46" s="11"/>
      <c r="V46" s="11"/>
      <c r="W46" s="11"/>
      <c r="X46" s="11"/>
      <c r="Y46" s="11"/>
      <c r="Z46" s="11"/>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c r="DB46" s="109"/>
      <c r="DC46" s="109"/>
      <c r="DD46" s="109"/>
      <c r="DE46" s="109"/>
      <c r="DF46" s="109"/>
      <c r="DG46" s="109"/>
      <c r="DH46" s="109"/>
      <c r="DI46" s="109"/>
      <c r="DJ46" s="109"/>
      <c r="DK46" s="109"/>
      <c r="DL46" s="109"/>
      <c r="DM46" s="109"/>
      <c r="DN46" s="109"/>
      <c r="DO46" s="109"/>
      <c r="DP46" s="109"/>
      <c r="DQ46" s="109"/>
      <c r="DR46" s="109"/>
      <c r="DS46" s="109"/>
      <c r="DT46" s="109"/>
      <c r="DU46" s="109"/>
      <c r="DV46" s="109"/>
      <c r="DW46" s="109"/>
      <c r="DX46" s="109"/>
      <c r="DY46" s="109"/>
      <c r="DZ46" s="109"/>
      <c r="EA46" s="109"/>
      <c r="EB46" s="109"/>
      <c r="EC46" s="109"/>
      <c r="ED46" s="109"/>
      <c r="EE46" s="109"/>
      <c r="EF46" s="109"/>
      <c r="EG46" s="109"/>
      <c r="EH46" s="109"/>
      <c r="EI46" s="109"/>
      <c r="EJ46" s="109"/>
      <c r="EK46" s="109"/>
      <c r="EL46" s="109"/>
      <c r="EM46" s="109"/>
      <c r="EN46" s="109"/>
      <c r="EO46" s="109"/>
      <c r="EP46" s="109"/>
      <c r="EQ46" s="109"/>
      <c r="ER46" s="109"/>
      <c r="ES46" s="109"/>
      <c r="ET46" s="109"/>
      <c r="EU46" s="109"/>
      <c r="EV46" s="109"/>
      <c r="EW46" s="109"/>
      <c r="EX46" s="109"/>
      <c r="EY46" s="109"/>
      <c r="EZ46" s="109"/>
      <c r="FA46" s="109"/>
      <c r="FB46" s="109"/>
      <c r="FC46" s="109"/>
      <c r="FD46" s="109"/>
      <c r="FE46" s="109"/>
      <c r="FF46" s="109"/>
      <c r="FG46" s="109"/>
      <c r="FH46" s="109"/>
      <c r="FI46" s="109"/>
      <c r="FJ46" s="109"/>
      <c r="FK46" s="109"/>
      <c r="FL46" s="109"/>
      <c r="FM46" s="109"/>
      <c r="FN46" s="109"/>
      <c r="FO46" s="109"/>
      <c r="FP46" s="109"/>
      <c r="FQ46" s="109"/>
      <c r="FR46" s="109"/>
      <c r="FS46" s="109"/>
      <c r="FT46" s="109"/>
      <c r="FU46" s="109"/>
      <c r="FV46" s="109"/>
      <c r="FW46" s="109"/>
      <c r="FX46" s="109"/>
      <c r="FY46" s="109"/>
      <c r="FZ46" s="109"/>
      <c r="GA46" s="109"/>
      <c r="GB46" s="109"/>
      <c r="GC46" s="109"/>
      <c r="GD46" s="109"/>
      <c r="GE46" s="109"/>
      <c r="GF46" s="109"/>
      <c r="GG46" s="109"/>
      <c r="GH46" s="109"/>
      <c r="GI46" s="109"/>
      <c r="GJ46" s="109"/>
      <c r="GK46" s="109"/>
      <c r="GL46" s="109"/>
      <c r="GM46" s="109"/>
      <c r="GN46" s="109"/>
      <c r="GO46" s="109"/>
      <c r="GP46" s="109"/>
      <c r="GQ46" s="109"/>
      <c r="GR46" s="109"/>
      <c r="GS46" s="109"/>
      <c r="GT46" s="109"/>
      <c r="GU46" s="109"/>
      <c r="GV46" s="109"/>
      <c r="GW46" s="109"/>
      <c r="GX46" s="109"/>
      <c r="GY46" s="109"/>
      <c r="GZ46" s="109"/>
      <c r="HA46" s="109"/>
      <c r="HB46" s="109"/>
      <c r="HC46" s="109"/>
      <c r="HD46" s="109"/>
      <c r="HE46" s="109"/>
      <c r="HF46" s="109"/>
      <c r="HG46" s="109"/>
      <c r="HH46" s="109"/>
      <c r="HI46" s="109"/>
      <c r="HJ46" s="109"/>
      <c r="HK46" s="109"/>
      <c r="HL46" s="109"/>
      <c r="HM46" s="109"/>
      <c r="HN46" s="109"/>
      <c r="HO46" s="109"/>
      <c r="HP46" s="109"/>
      <c r="HQ46" s="109"/>
      <c r="HR46" s="109"/>
      <c r="HS46" s="109"/>
      <c r="HT46" s="109"/>
      <c r="HU46" s="109"/>
      <c r="HV46" s="109"/>
      <c r="HW46" s="109"/>
      <c r="HX46" s="109"/>
      <c r="HY46" s="109"/>
      <c r="HZ46" s="109"/>
      <c r="IA46" s="109"/>
      <c r="IB46" s="109"/>
      <c r="IC46" s="109"/>
      <c r="ID46" s="109"/>
      <c r="IE46" s="109"/>
      <c r="IF46" s="109"/>
      <c r="IG46" s="109"/>
      <c r="IH46" s="109"/>
      <c r="II46" s="109"/>
      <c r="IJ46" s="109"/>
      <c r="IK46" s="109"/>
      <c r="IL46" s="109"/>
      <c r="IM46" s="109"/>
      <c r="IN46" s="109"/>
      <c r="IO46" s="109"/>
      <c r="IP46" s="109"/>
      <c r="IQ46" s="109"/>
      <c r="IR46" s="109"/>
      <c r="IS46" s="109"/>
      <c r="IT46" s="109"/>
      <c r="IU46" s="109"/>
      <c r="IV46" s="109"/>
      <c r="IW46" s="109"/>
      <c r="IX46" s="109"/>
      <c r="IY46" s="109"/>
      <c r="IZ46" s="109"/>
      <c r="JA46" s="109"/>
      <c r="JB46" s="109"/>
      <c r="JC46" s="109"/>
      <c r="JD46" s="109"/>
      <c r="JE46" s="109"/>
      <c r="JF46" s="109"/>
      <c r="JG46" s="109"/>
    </row>
    <row r="47" spans="1:267" s="110" customFormat="1">
      <c r="A47" s="386"/>
      <c r="B47" s="389"/>
      <c r="C47" s="392"/>
      <c r="D47" s="157"/>
      <c r="E47" s="356"/>
      <c r="F47" s="356"/>
      <c r="G47" s="359"/>
      <c r="H47" s="365"/>
      <c r="I47" s="149"/>
      <c r="J47" s="151"/>
      <c r="K47" s="149" t="str">
        <f>IFERROR(CONCATENATE(INDEX('8- Políticas de Administración '!$B$16:$F$53,MATCH('5- Identificación de Riesgos'!J47,'8- Políticas de Administración '!$C$16:$C$54,0),1)," - ",L47),"")</f>
        <v/>
      </c>
      <c r="L47" s="175" t="str">
        <f>IFERROR(VLOOKUP(INDEX('8- Políticas de Administración '!$B$16:$F$63,MATCH('5- Identificación de Riesgos'!J47,'8- Políticas de Administración '!$C$16:$C$64,0),1),'8- Políticas de Administración '!$B$16:$F$64,5,FALSE),"")</f>
        <v/>
      </c>
      <c r="M47" s="356"/>
      <c r="N47" s="399"/>
      <c r="O47" s="397"/>
      <c r="P47" s="109"/>
      <c r="Q47" s="11"/>
      <c r="R47" s="11"/>
      <c r="S47" s="11"/>
      <c r="T47" s="11"/>
      <c r="U47" s="11"/>
      <c r="V47" s="11"/>
      <c r="W47" s="11"/>
      <c r="X47" s="11"/>
      <c r="Y47" s="11"/>
      <c r="Z47" s="11"/>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c r="CR47" s="109"/>
      <c r="CS47" s="109"/>
      <c r="CT47" s="109"/>
      <c r="CU47" s="109"/>
      <c r="CV47" s="109"/>
      <c r="CW47" s="109"/>
      <c r="CX47" s="109"/>
      <c r="CY47" s="109"/>
      <c r="CZ47" s="109"/>
      <c r="DA47" s="109"/>
      <c r="DB47" s="109"/>
      <c r="DC47" s="109"/>
      <c r="DD47" s="109"/>
      <c r="DE47" s="109"/>
      <c r="DF47" s="109"/>
      <c r="DG47" s="109"/>
      <c r="DH47" s="109"/>
      <c r="DI47" s="109"/>
      <c r="DJ47" s="109"/>
      <c r="DK47" s="109"/>
      <c r="DL47" s="109"/>
      <c r="DM47" s="109"/>
      <c r="DN47" s="109"/>
      <c r="DO47" s="109"/>
      <c r="DP47" s="109"/>
      <c r="DQ47" s="109"/>
      <c r="DR47" s="109"/>
      <c r="DS47" s="109"/>
      <c r="DT47" s="109"/>
      <c r="DU47" s="109"/>
      <c r="DV47" s="109"/>
      <c r="DW47" s="109"/>
      <c r="DX47" s="109"/>
      <c r="DY47" s="109"/>
      <c r="DZ47" s="109"/>
      <c r="EA47" s="109"/>
      <c r="EB47" s="109"/>
      <c r="EC47" s="109"/>
      <c r="ED47" s="109"/>
      <c r="EE47" s="109"/>
      <c r="EF47" s="109"/>
      <c r="EG47" s="109"/>
      <c r="EH47" s="109"/>
      <c r="EI47" s="109"/>
      <c r="EJ47" s="109"/>
      <c r="EK47" s="109"/>
      <c r="EL47" s="109"/>
      <c r="EM47" s="109"/>
      <c r="EN47" s="109"/>
      <c r="EO47" s="109"/>
      <c r="EP47" s="109"/>
      <c r="EQ47" s="109"/>
      <c r="ER47" s="109"/>
      <c r="ES47" s="109"/>
      <c r="ET47" s="109"/>
      <c r="EU47" s="109"/>
      <c r="EV47" s="109"/>
      <c r="EW47" s="109"/>
      <c r="EX47" s="109"/>
      <c r="EY47" s="109"/>
      <c r="EZ47" s="109"/>
      <c r="FA47" s="109"/>
      <c r="FB47" s="109"/>
      <c r="FC47" s="109"/>
      <c r="FD47" s="109"/>
      <c r="FE47" s="109"/>
      <c r="FF47" s="109"/>
      <c r="FG47" s="109"/>
      <c r="FH47" s="109"/>
      <c r="FI47" s="109"/>
      <c r="FJ47" s="109"/>
      <c r="FK47" s="109"/>
      <c r="FL47" s="109"/>
      <c r="FM47" s="109"/>
      <c r="FN47" s="109"/>
      <c r="FO47" s="109"/>
      <c r="FP47" s="109"/>
      <c r="FQ47" s="109"/>
      <c r="FR47" s="109"/>
      <c r="FS47" s="109"/>
      <c r="FT47" s="109"/>
      <c r="FU47" s="109"/>
      <c r="FV47" s="109"/>
      <c r="FW47" s="109"/>
      <c r="FX47" s="109"/>
      <c r="FY47" s="109"/>
      <c r="FZ47" s="109"/>
      <c r="GA47" s="109"/>
      <c r="GB47" s="109"/>
      <c r="GC47" s="109"/>
      <c r="GD47" s="109"/>
      <c r="GE47" s="109"/>
      <c r="GF47" s="109"/>
      <c r="GG47" s="109"/>
      <c r="GH47" s="109"/>
      <c r="GI47" s="109"/>
      <c r="GJ47" s="109"/>
      <c r="GK47" s="109"/>
      <c r="GL47" s="109"/>
      <c r="GM47" s="109"/>
      <c r="GN47" s="109"/>
      <c r="GO47" s="109"/>
      <c r="GP47" s="109"/>
      <c r="GQ47" s="109"/>
      <c r="GR47" s="109"/>
      <c r="GS47" s="109"/>
      <c r="GT47" s="109"/>
      <c r="GU47" s="109"/>
      <c r="GV47" s="109"/>
      <c r="GW47" s="109"/>
      <c r="GX47" s="109"/>
      <c r="GY47" s="109"/>
      <c r="GZ47" s="109"/>
      <c r="HA47" s="109"/>
      <c r="HB47" s="109"/>
      <c r="HC47" s="109"/>
      <c r="HD47" s="109"/>
      <c r="HE47" s="109"/>
      <c r="HF47" s="109"/>
      <c r="HG47" s="109"/>
      <c r="HH47" s="109"/>
      <c r="HI47" s="109"/>
      <c r="HJ47" s="109"/>
      <c r="HK47" s="109"/>
      <c r="HL47" s="109"/>
      <c r="HM47" s="109"/>
      <c r="HN47" s="109"/>
      <c r="HO47" s="109"/>
      <c r="HP47" s="109"/>
      <c r="HQ47" s="109"/>
      <c r="HR47" s="109"/>
      <c r="HS47" s="109"/>
      <c r="HT47" s="109"/>
      <c r="HU47" s="109"/>
      <c r="HV47" s="109"/>
      <c r="HW47" s="109"/>
      <c r="HX47" s="109"/>
      <c r="HY47" s="109"/>
      <c r="HZ47" s="109"/>
      <c r="IA47" s="109"/>
      <c r="IB47" s="109"/>
      <c r="IC47" s="109"/>
      <c r="ID47" s="109"/>
      <c r="IE47" s="109"/>
      <c r="IF47" s="109"/>
      <c r="IG47" s="109"/>
      <c r="IH47" s="109"/>
      <c r="II47" s="109"/>
      <c r="IJ47" s="109"/>
      <c r="IK47" s="109"/>
      <c r="IL47" s="109"/>
      <c r="IM47" s="109"/>
      <c r="IN47" s="109"/>
      <c r="IO47" s="109"/>
      <c r="IP47" s="109"/>
      <c r="IQ47" s="109"/>
      <c r="IR47" s="109"/>
      <c r="IS47" s="109"/>
      <c r="IT47" s="109"/>
      <c r="IU47" s="109"/>
      <c r="IV47" s="109"/>
      <c r="IW47" s="109"/>
      <c r="IX47" s="109"/>
      <c r="IY47" s="109"/>
      <c r="IZ47" s="109"/>
      <c r="JA47" s="109"/>
      <c r="JB47" s="109"/>
      <c r="JC47" s="109"/>
      <c r="JD47" s="109"/>
      <c r="JE47" s="109"/>
      <c r="JF47" s="109"/>
      <c r="JG47" s="109"/>
    </row>
    <row r="48" spans="1:267" s="110" customFormat="1">
      <c r="A48" s="386"/>
      <c r="B48" s="389"/>
      <c r="C48" s="392"/>
      <c r="D48" s="157"/>
      <c r="E48" s="356"/>
      <c r="F48" s="356"/>
      <c r="G48" s="359"/>
      <c r="H48" s="365"/>
      <c r="I48" s="149"/>
      <c r="J48" s="151"/>
      <c r="K48" s="149" t="str">
        <f>IFERROR(CONCATENATE(INDEX('8- Políticas de Administración '!$B$16:$F$53,MATCH('5- Identificación de Riesgos'!J48,'8- Políticas de Administración '!$C$16:$C$54,0),1)," - ",L48),"")</f>
        <v/>
      </c>
      <c r="L48" s="175" t="str">
        <f>IFERROR(VLOOKUP(INDEX('8- Políticas de Administración '!$B$16:$F$63,MATCH('5- Identificación de Riesgos'!J48,'8- Políticas de Administración '!$C$16:$C$64,0),1),'8- Políticas de Administración '!$B$16:$F$64,5,FALSE),"")</f>
        <v/>
      </c>
      <c r="M48" s="356"/>
      <c r="N48" s="399"/>
      <c r="O48" s="397"/>
      <c r="P48" s="109"/>
      <c r="Q48" s="11"/>
      <c r="R48" s="11"/>
      <c r="S48" s="11"/>
      <c r="T48" s="11"/>
      <c r="U48" s="11"/>
      <c r="V48" s="11"/>
      <c r="W48" s="11"/>
      <c r="X48" s="11"/>
      <c r="Y48" s="11"/>
      <c r="Z48" s="11"/>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c r="CR48" s="109"/>
      <c r="CS48" s="109"/>
      <c r="CT48" s="109"/>
      <c r="CU48" s="109"/>
      <c r="CV48" s="109"/>
      <c r="CW48" s="109"/>
      <c r="CX48" s="109"/>
      <c r="CY48" s="109"/>
      <c r="CZ48" s="109"/>
      <c r="DA48" s="109"/>
      <c r="DB48" s="109"/>
      <c r="DC48" s="109"/>
      <c r="DD48" s="109"/>
      <c r="DE48" s="109"/>
      <c r="DF48" s="109"/>
      <c r="DG48" s="109"/>
      <c r="DH48" s="109"/>
      <c r="DI48" s="109"/>
      <c r="DJ48" s="109"/>
      <c r="DK48" s="109"/>
      <c r="DL48" s="109"/>
      <c r="DM48" s="109"/>
      <c r="DN48" s="109"/>
      <c r="DO48" s="109"/>
      <c r="DP48" s="109"/>
      <c r="DQ48" s="109"/>
      <c r="DR48" s="109"/>
      <c r="DS48" s="109"/>
      <c r="DT48" s="109"/>
      <c r="DU48" s="109"/>
      <c r="DV48" s="109"/>
      <c r="DW48" s="109"/>
      <c r="DX48" s="109"/>
      <c r="DY48" s="109"/>
      <c r="DZ48" s="109"/>
      <c r="EA48" s="109"/>
      <c r="EB48" s="109"/>
      <c r="EC48" s="109"/>
      <c r="ED48" s="109"/>
      <c r="EE48" s="109"/>
      <c r="EF48" s="109"/>
      <c r="EG48" s="109"/>
      <c r="EH48" s="109"/>
      <c r="EI48" s="109"/>
      <c r="EJ48" s="109"/>
      <c r="EK48" s="109"/>
      <c r="EL48" s="109"/>
      <c r="EM48" s="109"/>
      <c r="EN48" s="109"/>
      <c r="EO48" s="109"/>
      <c r="EP48" s="109"/>
      <c r="EQ48" s="109"/>
      <c r="ER48" s="109"/>
      <c r="ES48" s="109"/>
      <c r="ET48" s="109"/>
      <c r="EU48" s="109"/>
      <c r="EV48" s="109"/>
      <c r="EW48" s="109"/>
      <c r="EX48" s="109"/>
      <c r="EY48" s="109"/>
      <c r="EZ48" s="109"/>
      <c r="FA48" s="109"/>
      <c r="FB48" s="109"/>
      <c r="FC48" s="109"/>
      <c r="FD48" s="109"/>
      <c r="FE48" s="109"/>
      <c r="FF48" s="109"/>
      <c r="FG48" s="109"/>
      <c r="FH48" s="109"/>
      <c r="FI48" s="109"/>
      <c r="FJ48" s="109"/>
      <c r="FK48" s="109"/>
      <c r="FL48" s="109"/>
      <c r="FM48" s="109"/>
      <c r="FN48" s="109"/>
      <c r="FO48" s="109"/>
      <c r="FP48" s="109"/>
      <c r="FQ48" s="109"/>
      <c r="FR48" s="109"/>
      <c r="FS48" s="109"/>
      <c r="FT48" s="109"/>
      <c r="FU48" s="109"/>
      <c r="FV48" s="109"/>
      <c r="FW48" s="109"/>
      <c r="FX48" s="109"/>
      <c r="FY48" s="109"/>
      <c r="FZ48" s="109"/>
      <c r="GA48" s="109"/>
      <c r="GB48" s="109"/>
      <c r="GC48" s="109"/>
      <c r="GD48" s="109"/>
      <c r="GE48" s="109"/>
      <c r="GF48" s="109"/>
      <c r="GG48" s="109"/>
      <c r="GH48" s="109"/>
      <c r="GI48" s="109"/>
      <c r="GJ48" s="109"/>
      <c r="GK48" s="109"/>
      <c r="GL48" s="109"/>
      <c r="GM48" s="109"/>
      <c r="GN48" s="109"/>
      <c r="GO48" s="109"/>
      <c r="GP48" s="109"/>
      <c r="GQ48" s="109"/>
      <c r="GR48" s="109"/>
      <c r="GS48" s="109"/>
      <c r="GT48" s="109"/>
      <c r="GU48" s="109"/>
      <c r="GV48" s="109"/>
      <c r="GW48" s="109"/>
      <c r="GX48" s="109"/>
      <c r="GY48" s="109"/>
      <c r="GZ48" s="109"/>
      <c r="HA48" s="109"/>
      <c r="HB48" s="109"/>
      <c r="HC48" s="109"/>
      <c r="HD48" s="109"/>
      <c r="HE48" s="109"/>
      <c r="HF48" s="109"/>
      <c r="HG48" s="109"/>
      <c r="HH48" s="109"/>
      <c r="HI48" s="109"/>
      <c r="HJ48" s="109"/>
      <c r="HK48" s="109"/>
      <c r="HL48" s="109"/>
      <c r="HM48" s="109"/>
      <c r="HN48" s="109"/>
      <c r="HO48" s="109"/>
      <c r="HP48" s="109"/>
      <c r="HQ48" s="109"/>
      <c r="HR48" s="109"/>
      <c r="HS48" s="109"/>
      <c r="HT48" s="109"/>
      <c r="HU48" s="109"/>
      <c r="HV48" s="109"/>
      <c r="HW48" s="109"/>
      <c r="HX48" s="109"/>
      <c r="HY48" s="109"/>
      <c r="HZ48" s="109"/>
      <c r="IA48" s="109"/>
      <c r="IB48" s="109"/>
      <c r="IC48" s="109"/>
      <c r="ID48" s="109"/>
      <c r="IE48" s="109"/>
      <c r="IF48" s="109"/>
      <c r="IG48" s="109"/>
      <c r="IH48" s="109"/>
      <c r="II48" s="109"/>
      <c r="IJ48" s="109"/>
      <c r="IK48" s="109"/>
      <c r="IL48" s="109"/>
      <c r="IM48" s="109"/>
      <c r="IN48" s="109"/>
      <c r="IO48" s="109"/>
      <c r="IP48" s="109"/>
      <c r="IQ48" s="109"/>
      <c r="IR48" s="109"/>
      <c r="IS48" s="109"/>
      <c r="IT48" s="109"/>
      <c r="IU48" s="109"/>
      <c r="IV48" s="109"/>
      <c r="IW48" s="109"/>
      <c r="IX48" s="109"/>
      <c r="IY48" s="109"/>
      <c r="IZ48" s="109"/>
      <c r="JA48" s="109"/>
      <c r="JB48" s="109"/>
      <c r="JC48" s="109"/>
      <c r="JD48" s="109"/>
      <c r="JE48" s="109"/>
      <c r="JF48" s="109"/>
      <c r="JG48" s="109"/>
    </row>
    <row r="49" spans="1:267" s="110" customFormat="1" ht="15.75" thickBot="1">
      <c r="A49" s="387"/>
      <c r="B49" s="390"/>
      <c r="C49" s="393"/>
      <c r="D49" s="159"/>
      <c r="E49" s="357"/>
      <c r="F49" s="357"/>
      <c r="G49" s="360"/>
      <c r="H49" s="366"/>
      <c r="I49" s="150"/>
      <c r="J49" s="152"/>
      <c r="K49" s="150" t="str">
        <f>IFERROR(CONCATENATE(INDEX('8- Políticas de Administración '!$B$16:$F$53,MATCH('5- Identificación de Riesgos'!J49,'8- Políticas de Administración '!$C$16:$C$54,0),1)," - ",L49),"")</f>
        <v/>
      </c>
      <c r="L49" s="176" t="str">
        <f>IFERROR(VLOOKUP(INDEX('8- Políticas de Administración '!$B$16:$F$63,MATCH('5- Identificación de Riesgos'!J49,'8- Políticas de Administración '!$C$16:$C$64,0),1),'8- Políticas de Administración '!$B$16:$F$64,5,FALSE),"")</f>
        <v/>
      </c>
      <c r="M49" s="357"/>
      <c r="N49" s="400"/>
      <c r="O49" s="397"/>
      <c r="P49" s="109"/>
      <c r="Q49" s="11"/>
      <c r="R49" s="11"/>
      <c r="S49" s="11"/>
      <c r="T49" s="11"/>
      <c r="U49" s="11"/>
      <c r="V49" s="11"/>
      <c r="W49" s="11"/>
      <c r="X49" s="11"/>
      <c r="Y49" s="11"/>
      <c r="Z49" s="11"/>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c r="CR49" s="109"/>
      <c r="CS49" s="109"/>
      <c r="CT49" s="109"/>
      <c r="CU49" s="109"/>
      <c r="CV49" s="109"/>
      <c r="CW49" s="109"/>
      <c r="CX49" s="109"/>
      <c r="CY49" s="109"/>
      <c r="CZ49" s="109"/>
      <c r="DA49" s="109"/>
      <c r="DB49" s="109"/>
      <c r="DC49" s="109"/>
      <c r="DD49" s="109"/>
      <c r="DE49" s="109"/>
      <c r="DF49" s="109"/>
      <c r="DG49" s="109"/>
      <c r="DH49" s="109"/>
      <c r="DI49" s="109"/>
      <c r="DJ49" s="109"/>
      <c r="DK49" s="109"/>
      <c r="DL49" s="109"/>
      <c r="DM49" s="109"/>
      <c r="DN49" s="109"/>
      <c r="DO49" s="109"/>
      <c r="DP49" s="109"/>
      <c r="DQ49" s="109"/>
      <c r="DR49" s="109"/>
      <c r="DS49" s="109"/>
      <c r="DT49" s="109"/>
      <c r="DU49" s="109"/>
      <c r="DV49" s="109"/>
      <c r="DW49" s="109"/>
      <c r="DX49" s="109"/>
      <c r="DY49" s="109"/>
      <c r="DZ49" s="109"/>
      <c r="EA49" s="109"/>
      <c r="EB49" s="109"/>
      <c r="EC49" s="109"/>
      <c r="ED49" s="109"/>
      <c r="EE49" s="109"/>
      <c r="EF49" s="109"/>
      <c r="EG49" s="109"/>
      <c r="EH49" s="109"/>
      <c r="EI49" s="109"/>
      <c r="EJ49" s="109"/>
      <c r="EK49" s="109"/>
      <c r="EL49" s="109"/>
      <c r="EM49" s="109"/>
      <c r="EN49" s="109"/>
      <c r="EO49" s="109"/>
      <c r="EP49" s="109"/>
      <c r="EQ49" s="109"/>
      <c r="ER49" s="109"/>
      <c r="ES49" s="109"/>
      <c r="ET49" s="109"/>
      <c r="EU49" s="109"/>
      <c r="EV49" s="109"/>
      <c r="EW49" s="109"/>
      <c r="EX49" s="109"/>
      <c r="EY49" s="109"/>
      <c r="EZ49" s="109"/>
      <c r="FA49" s="109"/>
      <c r="FB49" s="109"/>
      <c r="FC49" s="109"/>
      <c r="FD49" s="109"/>
      <c r="FE49" s="109"/>
      <c r="FF49" s="109"/>
      <c r="FG49" s="109"/>
      <c r="FH49" s="109"/>
      <c r="FI49" s="109"/>
      <c r="FJ49" s="109"/>
      <c r="FK49" s="109"/>
      <c r="FL49" s="109"/>
      <c r="FM49" s="109"/>
      <c r="FN49" s="109"/>
      <c r="FO49" s="109"/>
      <c r="FP49" s="109"/>
      <c r="FQ49" s="109"/>
      <c r="FR49" s="109"/>
      <c r="FS49" s="109"/>
      <c r="FT49" s="109"/>
      <c r="FU49" s="109"/>
      <c r="FV49" s="109"/>
      <c r="FW49" s="109"/>
      <c r="FX49" s="109"/>
      <c r="FY49" s="109"/>
      <c r="FZ49" s="109"/>
      <c r="GA49" s="109"/>
      <c r="GB49" s="109"/>
      <c r="GC49" s="109"/>
      <c r="GD49" s="109"/>
      <c r="GE49" s="109"/>
      <c r="GF49" s="109"/>
      <c r="GG49" s="109"/>
      <c r="GH49" s="109"/>
      <c r="GI49" s="109"/>
      <c r="GJ49" s="109"/>
      <c r="GK49" s="109"/>
      <c r="GL49" s="109"/>
      <c r="GM49" s="109"/>
      <c r="GN49" s="109"/>
      <c r="GO49" s="109"/>
      <c r="GP49" s="109"/>
      <c r="GQ49" s="109"/>
      <c r="GR49" s="109"/>
      <c r="GS49" s="109"/>
      <c r="GT49" s="109"/>
      <c r="GU49" s="109"/>
      <c r="GV49" s="109"/>
      <c r="GW49" s="109"/>
      <c r="GX49" s="109"/>
      <c r="GY49" s="109"/>
      <c r="GZ49" s="109"/>
      <c r="HA49" s="109"/>
      <c r="HB49" s="109"/>
      <c r="HC49" s="109"/>
      <c r="HD49" s="109"/>
      <c r="HE49" s="109"/>
      <c r="HF49" s="109"/>
      <c r="HG49" s="109"/>
      <c r="HH49" s="109"/>
      <c r="HI49" s="109"/>
      <c r="HJ49" s="109"/>
      <c r="HK49" s="109"/>
      <c r="HL49" s="109"/>
      <c r="HM49" s="109"/>
      <c r="HN49" s="109"/>
      <c r="HO49" s="109"/>
      <c r="HP49" s="109"/>
      <c r="HQ49" s="109"/>
      <c r="HR49" s="109"/>
      <c r="HS49" s="109"/>
      <c r="HT49" s="109"/>
      <c r="HU49" s="109"/>
      <c r="HV49" s="109"/>
      <c r="HW49" s="109"/>
      <c r="HX49" s="109"/>
      <c r="HY49" s="109"/>
      <c r="HZ49" s="109"/>
      <c r="IA49" s="109"/>
      <c r="IB49" s="109"/>
      <c r="IC49" s="109"/>
      <c r="ID49" s="109"/>
      <c r="IE49" s="109"/>
      <c r="IF49" s="109"/>
      <c r="IG49" s="109"/>
      <c r="IH49" s="109"/>
      <c r="II49" s="109"/>
      <c r="IJ49" s="109"/>
      <c r="IK49" s="109"/>
      <c r="IL49" s="109"/>
      <c r="IM49" s="109"/>
      <c r="IN49" s="109"/>
      <c r="IO49" s="109"/>
      <c r="IP49" s="109"/>
      <c r="IQ49" s="109"/>
      <c r="IR49" s="109"/>
      <c r="IS49" s="109"/>
      <c r="IT49" s="109"/>
      <c r="IU49" s="109"/>
      <c r="IV49" s="109"/>
      <c r="IW49" s="109"/>
      <c r="IX49" s="109"/>
      <c r="IY49" s="109"/>
      <c r="IZ49" s="109"/>
      <c r="JA49" s="109"/>
      <c r="JB49" s="109"/>
      <c r="JC49" s="109"/>
      <c r="JD49" s="109"/>
      <c r="JE49" s="109"/>
      <c r="JF49" s="109"/>
      <c r="JG49" s="109"/>
    </row>
  </sheetData>
  <mergeCells count="65">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D7:D9"/>
    <mergeCell ref="A10:A19"/>
    <mergeCell ref="C10:C19"/>
    <mergeCell ref="B10:B19"/>
    <mergeCell ref="F20:F29"/>
    <mergeCell ref="H10:H19"/>
    <mergeCell ref="E10:E19"/>
    <mergeCell ref="F10:F19"/>
    <mergeCell ref="G10:G19"/>
    <mergeCell ref="G20:G29"/>
    <mergeCell ref="E20:E29"/>
    <mergeCell ref="B20:B29"/>
    <mergeCell ref="C20:C29"/>
    <mergeCell ref="A20:A29"/>
    <mergeCell ref="O40:O49"/>
    <mergeCell ref="N40:N49"/>
    <mergeCell ref="O30:O39"/>
    <mergeCell ref="N30:N39"/>
    <mergeCell ref="H20:H29"/>
    <mergeCell ref="H40:H49"/>
    <mergeCell ref="M40:M49"/>
    <mergeCell ref="A40:A49"/>
    <mergeCell ref="B40:B49"/>
    <mergeCell ref="C40:C49"/>
    <mergeCell ref="B30:B39"/>
    <mergeCell ref="A30:A39"/>
    <mergeCell ref="C30:C39"/>
    <mergeCell ref="D6:N6"/>
    <mergeCell ref="F8:F9"/>
    <mergeCell ref="G8:G9"/>
    <mergeCell ref="H8:H9"/>
    <mergeCell ref="E7:H7"/>
    <mergeCell ref="K8:K9"/>
    <mergeCell ref="I8:I9"/>
    <mergeCell ref="M8:M9"/>
    <mergeCell ref="E8:E9"/>
    <mergeCell ref="A1:C2"/>
    <mergeCell ref="A4:C4"/>
    <mergeCell ref="A8:A9"/>
    <mergeCell ref="B8:B9"/>
    <mergeCell ref="A5:C5"/>
    <mergeCell ref="A6:C6"/>
    <mergeCell ref="E40:E49"/>
    <mergeCell ref="F40:F49"/>
    <mergeCell ref="F30:F39"/>
    <mergeCell ref="E30:E39"/>
    <mergeCell ref="M30:M39"/>
    <mergeCell ref="G40:G49"/>
    <mergeCell ref="G30:G39"/>
    <mergeCell ref="H30:H39"/>
  </mergeCells>
  <conditionalFormatting sqref="H10 H20">
    <cfRule type="containsText" dxfId="441" priority="605" operator="containsText" text="Muy Baja">
      <formula>NOT(ISERROR(SEARCH("Muy Baja",H10)))</formula>
    </cfRule>
    <cfRule type="containsText" dxfId="440" priority="606" operator="containsText" text="Baja">
      <formula>NOT(ISERROR(SEARCH("Baja",H10)))</formula>
    </cfRule>
    <cfRule type="containsText" dxfId="439" priority="607" operator="containsText" text="Muy Alta">
      <formula>NOT(ISERROR(SEARCH("Muy Alta",H10)))</formula>
    </cfRule>
    <cfRule type="containsText" dxfId="438" priority="609" operator="containsText" text="Alta">
      <formula>NOT(ISERROR(SEARCH("Alta",H10)))</formula>
    </cfRule>
    <cfRule type="containsText" dxfId="437" priority="610" operator="containsText" text="Media">
      <formula>NOT(ISERROR(SEARCH("Media",H10)))</formula>
    </cfRule>
    <cfRule type="containsText" dxfId="436" priority="611" operator="containsText" text="Media">
      <formula>NOT(ISERROR(SEARCH("Media",H10)))</formula>
    </cfRule>
    <cfRule type="containsText" dxfId="435" priority="612" operator="containsText" text="Media">
      <formula>NOT(ISERROR(SEARCH("Media",H10)))</formula>
    </cfRule>
    <cfRule type="containsText" dxfId="434" priority="613" operator="containsText" text="Muy Baja">
      <formula>NOT(ISERROR(SEARCH("Muy Baja",H10)))</formula>
    </cfRule>
    <cfRule type="containsText" dxfId="433" priority="614" operator="containsText" text="Baja">
      <formula>NOT(ISERROR(SEARCH("Baja",H10)))</formula>
    </cfRule>
    <cfRule type="containsText" dxfId="432" priority="615" operator="containsText" text="Muy Baja">
      <formula>NOT(ISERROR(SEARCH("Muy Baja",H10)))</formula>
    </cfRule>
    <cfRule type="containsText" dxfId="431" priority="616" operator="containsText" text="Muy Baja">
      <formula>NOT(ISERROR(SEARCH("Muy Baja",H10)))</formula>
    </cfRule>
    <cfRule type="containsText" dxfId="430" priority="617" operator="containsText" text="Muy Baja">
      <formula>NOT(ISERROR(SEARCH("Muy Baja",H10)))</formula>
    </cfRule>
    <cfRule type="containsText" dxfId="429" priority="618" operator="containsText" text="Muy Baja'Tabla probabilidad'!">
      <formula>NOT(ISERROR(SEARCH("Muy Baja'Tabla probabilidad'!",H10)))</formula>
    </cfRule>
    <cfRule type="containsText" dxfId="428" priority="619" operator="containsText" text="Muy bajo">
      <formula>NOT(ISERROR(SEARCH("Muy bajo",H10)))</formula>
    </cfRule>
    <cfRule type="containsText" dxfId="427" priority="620" operator="containsText" text="Alta">
      <formula>NOT(ISERROR(SEARCH("Alta",H10)))</formula>
    </cfRule>
    <cfRule type="containsText" dxfId="426" priority="621" operator="containsText" text="Media">
      <formula>NOT(ISERROR(SEARCH("Media",H10)))</formula>
    </cfRule>
    <cfRule type="containsText" dxfId="425" priority="622" operator="containsText" text="Baja">
      <formula>NOT(ISERROR(SEARCH("Baja",H10)))</formula>
    </cfRule>
    <cfRule type="containsText" dxfId="424" priority="623" operator="containsText" text="Muy baja">
      <formula>NOT(ISERROR(SEARCH("Muy baja",H10)))</formula>
    </cfRule>
    <cfRule type="cellIs" dxfId="423" priority="626" operator="between">
      <formula>1</formula>
      <formula>2</formula>
    </cfRule>
    <cfRule type="cellIs" dxfId="422" priority="627" operator="between">
      <formula>0</formula>
      <formula>2</formula>
    </cfRule>
  </conditionalFormatting>
  <conditionalFormatting sqref="H30">
    <cfRule type="containsText" dxfId="421" priority="319" operator="containsText" text="Muy Baja">
      <formula>NOT(ISERROR(SEARCH("Muy Baja",H30)))</formula>
    </cfRule>
    <cfRule type="containsText" dxfId="420" priority="320" operator="containsText" text="Baja">
      <formula>NOT(ISERROR(SEARCH("Baja",H30)))</formula>
    </cfRule>
    <cfRule type="containsText" dxfId="419" priority="321" operator="containsText" text="Muy Alta">
      <formula>NOT(ISERROR(SEARCH("Muy Alta",H30)))</formula>
    </cfRule>
    <cfRule type="containsText" dxfId="418" priority="323" operator="containsText" text="Alta">
      <formula>NOT(ISERROR(SEARCH("Alta",H30)))</formula>
    </cfRule>
    <cfRule type="containsText" dxfId="417" priority="324" operator="containsText" text="Media">
      <formula>NOT(ISERROR(SEARCH("Media",H30)))</formula>
    </cfRule>
    <cfRule type="containsText" dxfId="416" priority="325" operator="containsText" text="Media">
      <formula>NOT(ISERROR(SEARCH("Media",H30)))</formula>
    </cfRule>
    <cfRule type="containsText" dxfId="415" priority="326" operator="containsText" text="Media">
      <formula>NOT(ISERROR(SEARCH("Media",H30)))</formula>
    </cfRule>
    <cfRule type="containsText" dxfId="414" priority="327" operator="containsText" text="Muy Baja">
      <formula>NOT(ISERROR(SEARCH("Muy Baja",H30)))</formula>
    </cfRule>
    <cfRule type="containsText" dxfId="413" priority="328" operator="containsText" text="Baja">
      <formula>NOT(ISERROR(SEARCH("Baja",H30)))</formula>
    </cfRule>
    <cfRule type="containsText" dxfId="412" priority="329" operator="containsText" text="Muy Baja">
      <formula>NOT(ISERROR(SEARCH("Muy Baja",H30)))</formula>
    </cfRule>
    <cfRule type="containsText" dxfId="411" priority="330" operator="containsText" text="Muy Baja">
      <formula>NOT(ISERROR(SEARCH("Muy Baja",H30)))</formula>
    </cfRule>
    <cfRule type="containsText" dxfId="410" priority="331" operator="containsText" text="Muy Baja">
      <formula>NOT(ISERROR(SEARCH("Muy Baja",H30)))</formula>
    </cfRule>
    <cfRule type="containsText" dxfId="409" priority="332" operator="containsText" text="Muy Baja'Tabla probabilidad'!">
      <formula>NOT(ISERROR(SEARCH("Muy Baja'Tabla probabilidad'!",H30)))</formula>
    </cfRule>
    <cfRule type="containsText" dxfId="408" priority="333" operator="containsText" text="Muy bajo">
      <formula>NOT(ISERROR(SEARCH("Muy bajo",H30)))</formula>
    </cfRule>
    <cfRule type="containsText" dxfId="407" priority="334" operator="containsText" text="Alta">
      <formula>NOT(ISERROR(SEARCH("Alta",H30)))</formula>
    </cfRule>
    <cfRule type="containsText" dxfId="406" priority="335" operator="containsText" text="Media">
      <formula>NOT(ISERROR(SEARCH("Media",H30)))</formula>
    </cfRule>
    <cfRule type="containsText" dxfId="405" priority="336" operator="containsText" text="Baja">
      <formula>NOT(ISERROR(SEARCH("Baja",H30)))</formula>
    </cfRule>
    <cfRule type="containsText" dxfId="404" priority="337" operator="containsText" text="Muy baja">
      <formula>NOT(ISERROR(SEARCH("Muy baja",H30)))</formula>
    </cfRule>
    <cfRule type="cellIs" dxfId="403" priority="340" operator="between">
      <formula>1</formula>
      <formula>2</formula>
    </cfRule>
    <cfRule type="cellIs" dxfId="402" priority="341" operator="between">
      <formula>0</formula>
      <formula>2</formula>
    </cfRule>
  </conditionalFormatting>
  <conditionalFormatting sqref="H40">
    <cfRule type="containsText" dxfId="401" priority="31" operator="containsText" text="Muy Baja">
      <formula>NOT(ISERROR(SEARCH("Muy Baja",H40)))</formula>
    </cfRule>
    <cfRule type="containsText" dxfId="400" priority="32" operator="containsText" text="Baja">
      <formula>NOT(ISERROR(SEARCH("Baja",H40)))</formula>
    </cfRule>
    <cfRule type="containsText" dxfId="399" priority="33" operator="containsText" text="Muy Alta">
      <formula>NOT(ISERROR(SEARCH("Muy Alta",H40)))</formula>
    </cfRule>
    <cfRule type="containsText" dxfId="398" priority="35" operator="containsText" text="Alta">
      <formula>NOT(ISERROR(SEARCH("Alta",H40)))</formula>
    </cfRule>
    <cfRule type="containsText" dxfId="397" priority="36" operator="containsText" text="Media">
      <formula>NOT(ISERROR(SEARCH("Media",H40)))</formula>
    </cfRule>
    <cfRule type="containsText" dxfId="396" priority="37" operator="containsText" text="Media">
      <formula>NOT(ISERROR(SEARCH("Media",H40)))</formula>
    </cfRule>
    <cfRule type="containsText" dxfId="395" priority="38" operator="containsText" text="Media">
      <formula>NOT(ISERROR(SEARCH("Media",H40)))</formula>
    </cfRule>
    <cfRule type="containsText" dxfId="394" priority="39" operator="containsText" text="Muy Baja">
      <formula>NOT(ISERROR(SEARCH("Muy Baja",H40)))</formula>
    </cfRule>
    <cfRule type="containsText" dxfId="393" priority="40" operator="containsText" text="Baja">
      <formula>NOT(ISERROR(SEARCH("Baja",H40)))</formula>
    </cfRule>
    <cfRule type="containsText" dxfId="392" priority="41" operator="containsText" text="Muy Baja">
      <formula>NOT(ISERROR(SEARCH("Muy Baja",H40)))</formula>
    </cfRule>
    <cfRule type="containsText" dxfId="391" priority="42" operator="containsText" text="Muy Baja">
      <formula>NOT(ISERROR(SEARCH("Muy Baja",H40)))</formula>
    </cfRule>
    <cfRule type="containsText" dxfId="390" priority="43" operator="containsText" text="Muy Baja">
      <formula>NOT(ISERROR(SEARCH("Muy Baja",H40)))</formula>
    </cfRule>
    <cfRule type="containsText" dxfId="389" priority="44" operator="containsText" text="Muy Baja'Tabla probabilidad'!">
      <formula>NOT(ISERROR(SEARCH("Muy Baja'Tabla probabilidad'!",H40)))</formula>
    </cfRule>
    <cfRule type="containsText" dxfId="388" priority="45" operator="containsText" text="Muy bajo">
      <formula>NOT(ISERROR(SEARCH("Muy bajo",H40)))</formula>
    </cfRule>
    <cfRule type="containsText" dxfId="387" priority="46" operator="containsText" text="Alta">
      <formula>NOT(ISERROR(SEARCH("Alta",H40)))</formula>
    </cfRule>
    <cfRule type="containsText" dxfId="386" priority="47" operator="containsText" text="Media">
      <formula>NOT(ISERROR(SEARCH("Media",H40)))</formula>
    </cfRule>
    <cfRule type="containsText" dxfId="385" priority="48" operator="containsText" text="Baja">
      <formula>NOT(ISERROR(SEARCH("Baja",H40)))</formula>
    </cfRule>
    <cfRule type="containsText" dxfId="384" priority="49" operator="containsText" text="Muy baja">
      <formula>NOT(ISERROR(SEARCH("Muy baja",H40)))</formula>
    </cfRule>
    <cfRule type="cellIs" dxfId="383" priority="52" operator="between">
      <formula>1</formula>
      <formula>2</formula>
    </cfRule>
    <cfRule type="cellIs" dxfId="382" priority="53" operator="between">
      <formula>0</formula>
      <formula>2</formula>
    </cfRule>
  </conditionalFormatting>
  <conditionalFormatting sqref="M10 K10:K49 M20">
    <cfRule type="containsText" dxfId="381" priority="599" operator="containsText" text="Catastrófico">
      <formula>NOT(ISERROR(SEARCH("Catastrófico",K10)))</formula>
    </cfRule>
    <cfRule type="containsText" dxfId="380" priority="600" operator="containsText" text="Mayor">
      <formula>NOT(ISERROR(SEARCH("Mayor",K10)))</formula>
    </cfRule>
    <cfRule type="containsText" dxfId="379" priority="601" operator="containsText" text="Alta">
      <formula>NOT(ISERROR(SEARCH("Alta",K10)))</formula>
    </cfRule>
    <cfRule type="containsText" dxfId="378" priority="602" operator="containsText" text="Moderado">
      <formula>NOT(ISERROR(SEARCH("Moderado",K10)))</formula>
    </cfRule>
    <cfRule type="containsText" dxfId="377" priority="603" operator="containsText" text="Menor">
      <formula>NOT(ISERROR(SEARCH("Menor",K10)))</formula>
    </cfRule>
    <cfRule type="containsText" dxfId="376" priority="604" operator="containsText" text="Leve">
      <formula>NOT(ISERROR(SEARCH("Leve",K10)))</formula>
    </cfRule>
  </conditionalFormatting>
  <conditionalFormatting sqref="M30">
    <cfRule type="containsText" dxfId="375" priority="313" operator="containsText" text="Catastrófico">
      <formula>NOT(ISERROR(SEARCH("Catastrófico",M30)))</formula>
    </cfRule>
    <cfRule type="containsText" dxfId="374" priority="314" operator="containsText" text="Mayor">
      <formula>NOT(ISERROR(SEARCH("Mayor",M30)))</formula>
    </cfRule>
    <cfRule type="containsText" dxfId="373" priority="315" operator="containsText" text="Alta">
      <formula>NOT(ISERROR(SEARCH("Alta",M30)))</formula>
    </cfRule>
    <cfRule type="containsText" dxfId="372" priority="316" operator="containsText" text="Moderado">
      <formula>NOT(ISERROR(SEARCH("Moderado",M30)))</formula>
    </cfRule>
    <cfRule type="containsText" dxfId="371" priority="317" operator="containsText" text="Menor">
      <formula>NOT(ISERROR(SEARCH("Menor",M30)))</formula>
    </cfRule>
    <cfRule type="containsText" dxfId="370" priority="318" operator="containsText" text="Leve">
      <formula>NOT(ISERROR(SEARCH("Leve",M30)))</formula>
    </cfRule>
  </conditionalFormatting>
  <conditionalFormatting sqref="M40">
    <cfRule type="containsText" dxfId="369" priority="25" operator="containsText" text="Catastrófico">
      <formula>NOT(ISERROR(SEARCH("Catastrófico",M40)))</formula>
    </cfRule>
    <cfRule type="containsText" dxfId="368" priority="26" operator="containsText" text="Mayor">
      <formula>NOT(ISERROR(SEARCH("Mayor",M40)))</formula>
    </cfRule>
    <cfRule type="containsText" dxfId="367" priority="27" operator="containsText" text="Alta">
      <formula>NOT(ISERROR(SEARCH("Alta",M40)))</formula>
    </cfRule>
    <cfRule type="containsText" dxfId="366" priority="28" operator="containsText" text="Moderado">
      <formula>NOT(ISERROR(SEARCH("Moderado",M40)))</formula>
    </cfRule>
    <cfRule type="containsText" dxfId="365" priority="29" operator="containsText" text="Menor">
      <formula>NOT(ISERROR(SEARCH("Menor",M40)))</formula>
    </cfRule>
    <cfRule type="containsText" dxfId="364" priority="30" operator="containsText" text="Leve">
      <formula>NOT(ISERROR(SEARCH("Leve",M40)))</formula>
    </cfRule>
  </conditionalFormatting>
  <conditionalFormatting sqref="N40">
    <cfRule type="containsText" dxfId="363" priority="54" operator="containsText" text="Extremo">
      <formula>NOT(ISERROR(SEARCH("Extremo",N40)))</formula>
    </cfRule>
    <cfRule type="containsText" dxfId="362" priority="55" operator="containsText" text="Alto">
      <formula>NOT(ISERROR(SEARCH("Alto",N40)))</formula>
    </cfRule>
    <cfRule type="containsText" dxfId="361" priority="56" operator="containsText" text="Bajo">
      <formula>NOT(ISERROR(SEARCH("Bajo",N40)))</formula>
    </cfRule>
    <cfRule type="containsText" dxfId="360" priority="57" operator="containsText" text="Moderado">
      <formula>NOT(ISERROR(SEARCH("Moderado",N40)))</formula>
    </cfRule>
  </conditionalFormatting>
  <conditionalFormatting sqref="N8:O8">
    <cfRule type="containsText" dxfId="359" priority="13" operator="containsText" text="3- Moderado">
      <formula>NOT(ISERROR(SEARCH("3- Moderado",N8)))</formula>
    </cfRule>
    <cfRule type="containsText" dxfId="358" priority="14" operator="containsText" text="6- Moderado">
      <formula>NOT(ISERROR(SEARCH("6- Moderado",N8)))</formula>
    </cfRule>
    <cfRule type="containsText" dxfId="357" priority="15" operator="containsText" text="4- Moderado">
      <formula>NOT(ISERROR(SEARCH("4- Moderado",N8)))</formula>
    </cfRule>
    <cfRule type="containsText" dxfId="356" priority="16" operator="containsText" text="3- Bajo">
      <formula>NOT(ISERROR(SEARCH("3- Bajo",N8)))</formula>
    </cfRule>
    <cfRule type="containsText" dxfId="355" priority="17" operator="containsText" text="4- Bajo">
      <formula>NOT(ISERROR(SEARCH("4- Bajo",N8)))</formula>
    </cfRule>
    <cfRule type="containsText" dxfId="354" priority="18" operator="containsText" text="1- Bajo">
      <formula>NOT(ISERROR(SEARCH("1- Bajo",N8)))</formula>
    </cfRule>
  </conditionalFormatting>
  <conditionalFormatting sqref="N10:O10 N20:O20">
    <cfRule type="containsText" dxfId="353" priority="1186" operator="containsText" text="Extremo">
      <formula>NOT(ISERROR(SEARCH("Extremo",N10)))</formula>
    </cfRule>
    <cfRule type="containsText" dxfId="352" priority="1187" operator="containsText" text="Alto">
      <formula>NOT(ISERROR(SEARCH("Alto",N10)))</formula>
    </cfRule>
    <cfRule type="containsText" dxfId="351" priority="1188" operator="containsText" text="Bajo">
      <formula>NOT(ISERROR(SEARCH("Bajo",N10)))</formula>
    </cfRule>
    <cfRule type="containsText" dxfId="350" priority="1189" operator="containsText" text="Moderado">
      <formula>NOT(ISERROR(SEARCH("Moderado",N10)))</formula>
    </cfRule>
  </conditionalFormatting>
  <conditionalFormatting sqref="N30:O30">
    <cfRule type="containsText" dxfId="349" priority="342" operator="containsText" text="Extremo">
      <formula>NOT(ISERROR(SEARCH("Extremo",N30)))</formula>
    </cfRule>
    <cfRule type="containsText" dxfId="348" priority="343" operator="containsText" text="Alto">
      <formula>NOT(ISERROR(SEARCH("Alto",N30)))</formula>
    </cfRule>
    <cfRule type="containsText" dxfId="347" priority="344" operator="containsText" text="Bajo">
      <formula>NOT(ISERROR(SEARCH("Bajo",N30)))</formula>
    </cfRule>
    <cfRule type="containsText" dxfId="346" priority="345" operator="containsText" text="Moderado">
      <formula>NOT(ISERROR(SEARCH("Moderado",N30)))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zoomScale="90" zoomScaleNormal="90" zoomScalePageLayoutView="70" workbookViewId="0">
      <selection activeCell="M13" sqref="M13"/>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37"/>
      <c r="B1" s="438"/>
      <c r="C1" s="439"/>
      <c r="D1" s="145"/>
      <c r="E1" s="442" t="s">
        <v>320</v>
      </c>
      <c r="F1" s="443"/>
      <c r="G1" s="443"/>
      <c r="H1" s="443"/>
      <c r="I1" s="443"/>
      <c r="J1" s="443"/>
      <c r="K1" s="443"/>
      <c r="L1" s="443"/>
      <c r="M1" s="443"/>
      <c r="N1" s="443"/>
      <c r="O1" s="443"/>
      <c r="P1" s="443"/>
      <c r="Q1" s="443"/>
      <c r="R1" s="443"/>
      <c r="S1" s="443"/>
      <c r="T1" s="443"/>
      <c r="U1" s="443"/>
      <c r="V1" s="443"/>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40"/>
      <c r="B2" s="370"/>
      <c r="C2" s="441"/>
      <c r="D2" s="145"/>
      <c r="E2" s="444"/>
      <c r="F2" s="445"/>
      <c r="G2" s="445"/>
      <c r="H2" s="445"/>
      <c r="I2" s="445"/>
      <c r="J2" s="445"/>
      <c r="K2" s="445"/>
      <c r="L2" s="445"/>
      <c r="M2" s="445"/>
      <c r="N2" s="445"/>
      <c r="O2" s="445"/>
      <c r="P2" s="445"/>
      <c r="Q2" s="445"/>
      <c r="R2" s="445"/>
      <c r="S2" s="445"/>
      <c r="T2" s="445"/>
      <c r="U2" s="445"/>
      <c r="V2" s="445"/>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40"/>
      <c r="B3" s="370"/>
      <c r="C3" s="441"/>
      <c r="D3" s="146"/>
      <c r="E3" s="444"/>
      <c r="F3" s="445"/>
      <c r="G3" s="445"/>
      <c r="H3" s="445"/>
      <c r="I3" s="445"/>
      <c r="J3" s="445"/>
      <c r="K3" s="445"/>
      <c r="L3" s="445"/>
      <c r="M3" s="445"/>
      <c r="N3" s="445"/>
      <c r="O3" s="445"/>
      <c r="P3" s="445"/>
      <c r="Q3" s="445"/>
      <c r="R3" s="445"/>
      <c r="S3" s="445"/>
      <c r="T3" s="445"/>
      <c r="U3" s="445"/>
      <c r="V3" s="445"/>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371" t="s">
        <v>265</v>
      </c>
      <c r="B4" s="371"/>
      <c r="C4" s="446" t="s">
        <v>5</v>
      </c>
      <c r="D4" s="446"/>
      <c r="E4" s="446"/>
      <c r="F4" s="446"/>
      <c r="G4" s="446"/>
      <c r="H4" s="446"/>
      <c r="I4" s="446"/>
      <c r="J4" s="446"/>
      <c r="K4" s="446"/>
      <c r="L4" s="446"/>
      <c r="M4" s="446"/>
      <c r="N4" s="446"/>
      <c r="O4" s="446"/>
      <c r="P4" s="446"/>
      <c r="Q4" s="446"/>
      <c r="R4" s="446"/>
      <c r="S4" s="446"/>
      <c r="T4" s="446"/>
      <c r="U4" s="446"/>
      <c r="V4" s="446"/>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371" t="s">
        <v>266</v>
      </c>
      <c r="B5" s="371"/>
      <c r="C5" s="447" t="s">
        <v>33</v>
      </c>
      <c r="D5" s="447"/>
      <c r="E5" s="447"/>
      <c r="F5" s="447"/>
      <c r="G5" s="447"/>
      <c r="H5" s="447"/>
      <c r="I5" s="447"/>
      <c r="J5" s="447"/>
      <c r="K5" s="447"/>
      <c r="L5" s="447"/>
      <c r="M5" s="447"/>
      <c r="N5" s="447"/>
      <c r="O5" s="447"/>
      <c r="P5" s="447"/>
      <c r="Q5" s="447"/>
      <c r="R5" s="447"/>
      <c r="S5" s="447"/>
      <c r="T5" s="447"/>
      <c r="U5" s="447"/>
      <c r="V5" s="447"/>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371" t="s">
        <v>267</v>
      </c>
      <c r="B6" s="371"/>
      <c r="C6" s="446" t="s">
        <v>268</v>
      </c>
      <c r="D6" s="446"/>
      <c r="E6" s="446"/>
      <c r="F6" s="446"/>
      <c r="G6" s="446"/>
      <c r="H6" s="446"/>
      <c r="I6" s="446"/>
      <c r="J6" s="446"/>
      <c r="K6" s="446"/>
      <c r="L6" s="446"/>
      <c r="M6" s="446"/>
      <c r="N6" s="446"/>
      <c r="O6" s="446"/>
      <c r="P6" s="446"/>
      <c r="Q6" s="446"/>
      <c r="R6" s="446"/>
      <c r="S6" s="446"/>
      <c r="T6" s="446"/>
      <c r="U6" s="446"/>
      <c r="V6" s="446"/>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27" t="s">
        <v>269</v>
      </c>
      <c r="B7" s="427"/>
      <c r="C7" s="427"/>
      <c r="D7" s="423" t="s">
        <v>321</v>
      </c>
      <c r="E7" s="424"/>
      <c r="F7" s="424"/>
      <c r="G7" s="424"/>
      <c r="H7" s="424"/>
      <c r="I7" s="424"/>
      <c r="J7" s="424"/>
      <c r="K7" s="424"/>
      <c r="L7" s="424"/>
      <c r="M7" s="424"/>
      <c r="N7" s="424"/>
      <c r="O7" s="424"/>
      <c r="P7" s="424"/>
      <c r="Q7" s="424"/>
      <c r="R7" s="425"/>
      <c r="S7" s="44"/>
      <c r="T7" s="427" t="s">
        <v>322</v>
      </c>
      <c r="U7" s="427"/>
      <c r="V7" s="427"/>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26" t="s">
        <v>274</v>
      </c>
      <c r="B8" s="427" t="s">
        <v>323</v>
      </c>
      <c r="C8" s="429" t="s">
        <v>270</v>
      </c>
      <c r="D8" s="431" t="s">
        <v>324</v>
      </c>
      <c r="E8" s="433" t="s">
        <v>240</v>
      </c>
      <c r="F8" s="434" t="s">
        <v>325</v>
      </c>
      <c r="G8" s="435"/>
      <c r="H8" s="435"/>
      <c r="I8" s="435"/>
      <c r="J8" s="435"/>
      <c r="K8" s="436"/>
      <c r="L8" s="434" t="s">
        <v>326</v>
      </c>
      <c r="M8" s="435"/>
      <c r="N8" s="435"/>
      <c r="O8" s="435"/>
      <c r="P8" s="435"/>
      <c r="Q8" s="435"/>
      <c r="R8" s="435"/>
      <c r="S8" s="436"/>
      <c r="T8" s="53"/>
      <c r="U8" s="54"/>
      <c r="V8" s="79" t="s">
        <v>327</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372"/>
      <c r="B9" s="428"/>
      <c r="C9" s="430"/>
      <c r="D9" s="432"/>
      <c r="E9" s="384"/>
      <c r="F9" s="43" t="s">
        <v>242</v>
      </c>
      <c r="G9" s="43" t="s">
        <v>244</v>
      </c>
      <c r="H9" s="43" t="s">
        <v>328</v>
      </c>
      <c r="I9" s="43" t="s">
        <v>246</v>
      </c>
      <c r="J9" s="258" t="s">
        <v>329</v>
      </c>
      <c r="K9" s="43" t="s">
        <v>252</v>
      </c>
      <c r="L9" s="43" t="s">
        <v>330</v>
      </c>
      <c r="M9" s="107" t="s">
        <v>249</v>
      </c>
      <c r="N9" s="43" t="s">
        <v>331</v>
      </c>
      <c r="O9" s="43" t="s">
        <v>332</v>
      </c>
      <c r="P9" s="43" t="s">
        <v>333</v>
      </c>
      <c r="Q9" s="43" t="s">
        <v>334</v>
      </c>
      <c r="R9" s="111" t="s">
        <v>329</v>
      </c>
      <c r="S9" s="43" t="s">
        <v>335</v>
      </c>
      <c r="T9" s="47" t="s">
        <v>254</v>
      </c>
      <c r="U9" s="47" t="s">
        <v>256</v>
      </c>
      <c r="V9" s="48" t="s">
        <v>336</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89.25">
      <c r="A10" s="394">
        <f>'5- Identificación de Riesgos'!A10</f>
        <v>1</v>
      </c>
      <c r="B10" s="355" t="str">
        <f>'5- Identificación de Riesgos'!B10</f>
        <v>Incumplimiento de términos en la publicación de información.</v>
      </c>
      <c r="C10" s="162" t="str">
        <f>'5- Identificación de Riesgos'!D10</f>
        <v>1. Fallas o indisponibilidad de los medios o canales de comunicación o tecnológicos adecuados o utilizados.</v>
      </c>
      <c r="D10" s="156"/>
      <c r="E10" s="165" t="s">
        <v>337</v>
      </c>
      <c r="F10" s="148" t="s">
        <v>338</v>
      </c>
      <c r="G10" s="148" t="s">
        <v>338</v>
      </c>
      <c r="H10" s="148" t="s">
        <v>338</v>
      </c>
      <c r="I10" s="148" t="s">
        <v>338</v>
      </c>
      <c r="J10" s="155">
        <f>COUNTIF(F10:I10,"SI")/4</f>
        <v>1</v>
      </c>
      <c r="K10" s="420">
        <f>AVERAGE(J10:J19)</f>
        <v>1</v>
      </c>
      <c r="L10" s="148" t="str">
        <f>'5- Identificación de Riesgos'!I10</f>
        <v>Afectación de reputacion,imagén,  credibilidad, satisfacción de usuarios y PI</v>
      </c>
      <c r="M10" s="165" t="s">
        <v>339</v>
      </c>
      <c r="N10" s="148" t="s">
        <v>338</v>
      </c>
      <c r="O10" s="148" t="s">
        <v>338</v>
      </c>
      <c r="P10" s="148" t="s">
        <v>338</v>
      </c>
      <c r="Q10" s="148" t="s">
        <v>338</v>
      </c>
      <c r="R10" s="155">
        <f>SUM(COUNTIF(N10,"SI")*25%,COUNTIF(O10,"SI")*40%,COUNTIF(P10,"SI")*25%,COUNTIF(Q10,"SI")*10%)</f>
        <v>1</v>
      </c>
      <c r="S10" s="420">
        <f>AVERAGE(R10:R19)</f>
        <v>0.16499999999999998</v>
      </c>
      <c r="T10" s="36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5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8" t="str">
        <f>CONCATENATE(VLOOKUP((LEFT(T10,LEN(T10)-4)&amp;LEFT(U10,LEN(U10)-4)),'9- Matriz de Calor '!$D$18:$E$42,2,0)," - ",RIGHT(T10,1)*RIGHT(U10,1))</f>
        <v>Bajo - 2</v>
      </c>
    </row>
    <row r="11" spans="1:278" ht="45">
      <c r="A11" s="395"/>
      <c r="B11" s="356"/>
      <c r="C11" s="164" t="str">
        <f>'5- Identificación de Riesgos'!D11</f>
        <v>2. Dificultad en la obtención del material debidamente procesado para su divulgación.</v>
      </c>
      <c r="D11" s="157"/>
      <c r="E11" s="165" t="s">
        <v>340</v>
      </c>
      <c r="F11" s="149" t="s">
        <v>338</v>
      </c>
      <c r="G11" s="149" t="s">
        <v>338</v>
      </c>
      <c r="H11" s="149" t="s">
        <v>338</v>
      </c>
      <c r="I11" s="149" t="s">
        <v>338</v>
      </c>
      <c r="J11" s="153">
        <f t="shared" ref="J11:J20" si="0">COUNTIF(F11:I11,"SI")/4</f>
        <v>1</v>
      </c>
      <c r="K11" s="421"/>
      <c r="L11" s="149" t="str">
        <f>'5- Identificación de Riesgos'!I11</f>
        <v>Interrupción o afectación en la prestación del servicio judicial</v>
      </c>
      <c r="M11" s="165" t="s">
        <v>341</v>
      </c>
      <c r="N11" s="149" t="s">
        <v>342</v>
      </c>
      <c r="O11" s="149" t="s">
        <v>338</v>
      </c>
      <c r="P11" s="149" t="s">
        <v>338</v>
      </c>
      <c r="Q11" s="149" t="s">
        <v>342</v>
      </c>
      <c r="R11" s="153">
        <f t="shared" ref="R11:R29" si="1">SUM(COUNTIF(N11,"SI")*25%,COUNTIF(O11,"SI")*40%,COUNTIF(P11,"SI")*25%,COUNTIF(Q11,"SI")*10%)</f>
        <v>0.65</v>
      </c>
      <c r="S11" s="421"/>
      <c r="T11" s="365"/>
      <c r="U11" s="356"/>
      <c r="V11" s="399"/>
    </row>
    <row r="12" spans="1:278" ht="45">
      <c r="A12" s="395"/>
      <c r="B12" s="356"/>
      <c r="C12" s="164" t="str">
        <f>'5- Identificación de Riesgos'!D12</f>
        <v>3. Falta de gestión por parte del administrador de contenido de la actividad asignada.</v>
      </c>
      <c r="D12" s="157"/>
      <c r="E12" s="5" t="s">
        <v>343</v>
      </c>
      <c r="F12" s="149"/>
      <c r="G12" s="149"/>
      <c r="H12" s="149"/>
      <c r="I12" s="149"/>
      <c r="J12" s="153"/>
      <c r="K12" s="421"/>
      <c r="L12" s="149"/>
      <c r="N12" s="149"/>
      <c r="O12" s="149"/>
      <c r="P12" s="149"/>
      <c r="Q12" s="149"/>
      <c r="R12" s="153">
        <f t="shared" si="1"/>
        <v>0</v>
      </c>
      <c r="S12" s="421"/>
      <c r="T12" s="365"/>
      <c r="U12" s="356"/>
      <c r="V12" s="399"/>
    </row>
    <row r="13" spans="1:278" ht="32.25" customHeight="1">
      <c r="A13" s="395"/>
      <c r="B13" s="356"/>
      <c r="C13" s="164" t="str">
        <f>'5- Identificación de Riesgos'!D13</f>
        <v>4. Incumplimiento o retraso de los proveedores en la prestación del servicio y/o ejecución de actividades.</v>
      </c>
      <c r="D13" s="157"/>
      <c r="E13" s="165"/>
      <c r="F13" s="149"/>
      <c r="G13" s="149"/>
      <c r="H13" s="149"/>
      <c r="I13" s="149"/>
      <c r="J13" s="153" t="s">
        <v>34</v>
      </c>
      <c r="K13" s="421"/>
      <c r="L13" s="149"/>
      <c r="M13" s="165"/>
      <c r="N13" s="149"/>
      <c r="O13" s="149"/>
      <c r="P13" s="149"/>
      <c r="Q13" s="149"/>
      <c r="R13" s="153">
        <f t="shared" si="1"/>
        <v>0</v>
      </c>
      <c r="S13" s="421"/>
      <c r="T13" s="365"/>
      <c r="U13" s="356"/>
      <c r="V13" s="399"/>
    </row>
    <row r="14" spans="1:278" ht="25.15" customHeight="1">
      <c r="A14" s="395"/>
      <c r="B14" s="356"/>
      <c r="C14" s="164" t="str">
        <f>'5- Identificación de Riesgos'!D14</f>
        <v>5. Falta de habilidades técnicas y ofimáticas para el desarrollo y publicación de la información en los medios expeditos (folletos, plegables, correo institucional, portal web, Redes Sociales, Correo institucional, etc.)</v>
      </c>
      <c r="D14" s="157"/>
      <c r="E14" s="165"/>
      <c r="F14" s="149"/>
      <c r="G14" s="149"/>
      <c r="H14" s="149"/>
      <c r="I14" s="149"/>
      <c r="J14" s="153"/>
      <c r="K14" s="421"/>
      <c r="L14" s="149"/>
      <c r="M14" s="165"/>
      <c r="N14" s="149"/>
      <c r="O14" s="149"/>
      <c r="P14" s="149"/>
      <c r="Q14" s="149"/>
      <c r="R14" s="153">
        <f t="shared" si="1"/>
        <v>0</v>
      </c>
      <c r="S14" s="421"/>
      <c r="T14" s="365"/>
      <c r="U14" s="356"/>
      <c r="V14" s="399"/>
    </row>
    <row r="15" spans="1:278" ht="38.25" customHeight="1">
      <c r="A15" s="395"/>
      <c r="B15" s="356"/>
      <c r="C15" s="164">
        <f>'5- Identificación de Riesgos'!D15</f>
        <v>0</v>
      </c>
      <c r="D15" s="157"/>
      <c r="E15" s="165"/>
      <c r="F15" s="149"/>
      <c r="G15" s="149"/>
      <c r="H15" s="149"/>
      <c r="I15" s="149"/>
      <c r="J15" s="153"/>
      <c r="K15" s="421"/>
      <c r="L15" s="149"/>
      <c r="M15" s="169"/>
      <c r="N15" s="149"/>
      <c r="O15" s="149"/>
      <c r="P15" s="149"/>
      <c r="Q15" s="149"/>
      <c r="R15" s="153">
        <f t="shared" si="1"/>
        <v>0</v>
      </c>
      <c r="S15" s="421"/>
      <c r="T15" s="365"/>
      <c r="U15" s="356"/>
      <c r="V15" s="399"/>
    </row>
    <row r="16" spans="1:278" ht="25.15" customHeight="1">
      <c r="A16" s="395"/>
      <c r="B16" s="356"/>
      <c r="C16" s="164"/>
      <c r="D16" s="157"/>
      <c r="E16" s="165"/>
      <c r="F16" s="149"/>
      <c r="G16" s="149"/>
      <c r="H16" s="149"/>
      <c r="I16" s="149"/>
      <c r="J16" s="153"/>
      <c r="K16" s="421"/>
      <c r="L16" s="149"/>
      <c r="M16" s="169"/>
      <c r="N16" s="149"/>
      <c r="O16" s="149"/>
      <c r="P16" s="149"/>
      <c r="Q16" s="149"/>
      <c r="R16" s="153">
        <f t="shared" si="1"/>
        <v>0</v>
      </c>
      <c r="S16" s="421"/>
      <c r="T16" s="365"/>
      <c r="U16" s="356"/>
      <c r="V16" s="399"/>
    </row>
    <row r="17" spans="1:22" ht="25.15" customHeight="1">
      <c r="A17" s="395"/>
      <c r="B17" s="356"/>
      <c r="C17" s="164"/>
      <c r="D17" s="157"/>
      <c r="E17" s="165"/>
      <c r="F17" s="149"/>
      <c r="G17" s="149"/>
      <c r="H17" s="149"/>
      <c r="I17" s="149"/>
      <c r="J17" s="153"/>
      <c r="K17" s="421"/>
      <c r="L17" s="149"/>
      <c r="M17" s="169"/>
      <c r="N17" s="149"/>
      <c r="O17" s="149"/>
      <c r="P17" s="149"/>
      <c r="Q17" s="149"/>
      <c r="R17" s="153">
        <f t="shared" si="1"/>
        <v>0</v>
      </c>
      <c r="S17" s="421"/>
      <c r="T17" s="365"/>
      <c r="U17" s="356"/>
      <c r="V17" s="399"/>
    </row>
    <row r="18" spans="1:22" ht="25.15" customHeight="1">
      <c r="A18" s="395"/>
      <c r="B18" s="356"/>
      <c r="C18" s="164"/>
      <c r="D18" s="157"/>
      <c r="E18" s="165"/>
      <c r="F18" s="149"/>
      <c r="G18" s="149"/>
      <c r="H18" s="149"/>
      <c r="I18" s="149"/>
      <c r="J18" s="153"/>
      <c r="K18" s="421"/>
      <c r="L18" s="149"/>
      <c r="M18" s="169"/>
      <c r="N18" s="149"/>
      <c r="O18" s="149"/>
      <c r="P18" s="149"/>
      <c r="Q18" s="149"/>
      <c r="R18" s="153">
        <f t="shared" si="1"/>
        <v>0</v>
      </c>
      <c r="S18" s="421"/>
      <c r="T18" s="365"/>
      <c r="U18" s="356"/>
      <c r="V18" s="399"/>
    </row>
    <row r="19" spans="1:22" ht="25.15" customHeight="1" thickBot="1">
      <c r="A19" s="396"/>
      <c r="B19" s="357"/>
      <c r="C19" s="166"/>
      <c r="D19" s="159"/>
      <c r="E19" s="167"/>
      <c r="F19" s="150"/>
      <c r="G19" s="150"/>
      <c r="H19" s="150"/>
      <c r="I19" s="150"/>
      <c r="J19" s="154"/>
      <c r="K19" s="422"/>
      <c r="L19" s="150"/>
      <c r="M19" s="170"/>
      <c r="N19" s="150"/>
      <c r="O19" s="150"/>
      <c r="P19" s="150"/>
      <c r="Q19" s="150"/>
      <c r="R19" s="154">
        <f t="shared" si="1"/>
        <v>0</v>
      </c>
      <c r="S19" s="422"/>
      <c r="T19" s="366"/>
      <c r="U19" s="357"/>
      <c r="V19" s="400"/>
    </row>
    <row r="20" spans="1:22" ht="60">
      <c r="A20" s="394">
        <f>'5- Identificación de Riesgos'!A20</f>
        <v>2</v>
      </c>
      <c r="B20" s="355" t="str">
        <f>'5- Identificación de Riesgos'!B20</f>
        <v>Publicación de información inexacta</v>
      </c>
      <c r="C20" s="162" t="str">
        <f>'5- Identificación de Riesgos'!D20</f>
        <v xml:space="preserve">1. Falta de revisión, analisis y control  de la  información a publicar. </v>
      </c>
      <c r="D20" s="156"/>
      <c r="E20" s="163" t="s">
        <v>344</v>
      </c>
      <c r="F20" s="148" t="s">
        <v>338</v>
      </c>
      <c r="G20" s="148" t="s">
        <v>338</v>
      </c>
      <c r="H20" s="148" t="s">
        <v>338</v>
      </c>
      <c r="I20" s="148" t="s">
        <v>338</v>
      </c>
      <c r="J20" s="155">
        <f t="shared" si="0"/>
        <v>1</v>
      </c>
      <c r="K20" s="420">
        <f>AVERAGE(J20:J29)</f>
        <v>1</v>
      </c>
      <c r="L20" s="148" t="str">
        <f>'5- Identificación de Riesgos'!I20</f>
        <v>Afectación de reputacion,imagén,  credibilidad, satisfacción de usuarios y PI</v>
      </c>
      <c r="M20" s="165" t="s">
        <v>345</v>
      </c>
      <c r="N20" s="148" t="s">
        <v>338</v>
      </c>
      <c r="O20" s="148" t="s">
        <v>338</v>
      </c>
      <c r="P20" s="148" t="s">
        <v>338</v>
      </c>
      <c r="Q20" s="148" t="s">
        <v>338</v>
      </c>
      <c r="R20" s="155">
        <f t="shared" si="1"/>
        <v>1</v>
      </c>
      <c r="S20" s="420">
        <f t="shared" ref="S20" si="2">AVERAGE(R20:R29)</f>
        <v>0.1</v>
      </c>
      <c r="T20" s="36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5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98" t="str">
        <f>CONCATENATE(VLOOKUP((LEFT(T20,LEN(T20)-4)&amp;LEFT(U20,LEN(U20)-4)),'9- Matriz de Calor '!$D$18:$E$42,2,0)," - ",RIGHT(T20,1)*RIGHT(U20,1))</f>
        <v>Moderado - 3</v>
      </c>
    </row>
    <row r="21" spans="1:22" ht="38.25">
      <c r="A21" s="395"/>
      <c r="B21" s="356"/>
      <c r="C21" s="164" t="str">
        <f>'5- Identificación de Riesgos'!D21</f>
        <v xml:space="preserve">2. Falta de coordinación en la ejecución de las actividades. </v>
      </c>
      <c r="D21" s="157"/>
      <c r="E21" s="165" t="s">
        <v>346</v>
      </c>
      <c r="F21" s="149"/>
      <c r="G21" s="149"/>
      <c r="H21" s="149"/>
      <c r="I21" s="149"/>
      <c r="J21" s="153"/>
      <c r="K21" s="421"/>
      <c r="L21" s="149"/>
      <c r="M21" s="169"/>
      <c r="N21" s="149"/>
      <c r="O21" s="149"/>
      <c r="P21" s="149"/>
      <c r="Q21" s="149"/>
      <c r="R21" s="153">
        <f t="shared" si="1"/>
        <v>0</v>
      </c>
      <c r="S21" s="421"/>
      <c r="T21" s="365"/>
      <c r="U21" s="356"/>
      <c r="V21" s="399"/>
    </row>
    <row r="22" spans="1:22" ht="25.15" customHeight="1">
      <c r="A22" s="395"/>
      <c r="B22" s="356"/>
      <c r="C22" s="164" t="str">
        <f>'5- Identificación de Riesgos'!D22</f>
        <v>3.Falta de control en la compilación de información.</v>
      </c>
      <c r="D22" s="157"/>
      <c r="E22" s="165"/>
      <c r="F22" s="149"/>
      <c r="G22" s="149"/>
      <c r="H22" s="149"/>
      <c r="I22" s="149"/>
      <c r="J22" s="153"/>
      <c r="K22" s="421"/>
      <c r="L22" s="149"/>
      <c r="M22" s="169"/>
      <c r="N22" s="149"/>
      <c r="O22" s="149"/>
      <c r="P22" s="149"/>
      <c r="Q22" s="149"/>
      <c r="R22" s="153">
        <f t="shared" si="1"/>
        <v>0</v>
      </c>
      <c r="S22" s="421"/>
      <c r="T22" s="365"/>
      <c r="U22" s="356"/>
      <c r="V22" s="399"/>
    </row>
    <row r="23" spans="1:22" ht="25.15" customHeight="1">
      <c r="A23" s="395"/>
      <c r="B23" s="356"/>
      <c r="C23" s="164" t="str">
        <f>'5- Identificación de Riesgos'!D23</f>
        <v>4. Fallas en los controles y procedimientos establecidos.</v>
      </c>
      <c r="D23" s="157"/>
      <c r="E23" s="165"/>
      <c r="F23" s="149"/>
      <c r="G23" s="149"/>
      <c r="H23" s="149"/>
      <c r="I23" s="149"/>
      <c r="J23" s="153"/>
      <c r="K23" s="421"/>
      <c r="L23" s="149"/>
      <c r="M23" s="169"/>
      <c r="N23" s="149"/>
      <c r="O23" s="149"/>
      <c r="P23" s="149"/>
      <c r="Q23" s="149"/>
      <c r="R23" s="153">
        <f t="shared" si="1"/>
        <v>0</v>
      </c>
      <c r="S23" s="421"/>
      <c r="T23" s="365"/>
      <c r="U23" s="356"/>
      <c r="V23" s="399"/>
    </row>
    <row r="24" spans="1:22" ht="25.15" customHeight="1">
      <c r="A24" s="395"/>
      <c r="B24" s="356"/>
      <c r="C24" s="164">
        <f>'5- Identificación de Riesgos'!D24</f>
        <v>0</v>
      </c>
      <c r="D24" s="157"/>
      <c r="E24" s="157"/>
      <c r="F24" s="149"/>
      <c r="G24" s="149"/>
      <c r="H24" s="149"/>
      <c r="I24" s="149"/>
      <c r="J24" s="153"/>
      <c r="K24" s="421"/>
      <c r="L24" s="149"/>
      <c r="M24" s="169"/>
      <c r="N24" s="149"/>
      <c r="O24" s="149"/>
      <c r="P24" s="149"/>
      <c r="Q24" s="149"/>
      <c r="R24" s="153">
        <f t="shared" si="1"/>
        <v>0</v>
      </c>
      <c r="S24" s="421"/>
      <c r="T24" s="365"/>
      <c r="U24" s="356"/>
      <c r="V24" s="399"/>
    </row>
    <row r="25" spans="1:22" ht="25.15" customHeight="1">
      <c r="A25" s="395"/>
      <c r="B25" s="356"/>
      <c r="C25" s="164">
        <f>'5- Identificación de Riesgos'!D25</f>
        <v>0</v>
      </c>
      <c r="D25" s="157"/>
      <c r="E25" s="165"/>
      <c r="F25" s="149"/>
      <c r="G25" s="149"/>
      <c r="H25" s="149"/>
      <c r="I25" s="149"/>
      <c r="J25" s="153"/>
      <c r="K25" s="421"/>
      <c r="L25" s="149"/>
      <c r="M25" s="169"/>
      <c r="N25" s="149"/>
      <c r="O25" s="149"/>
      <c r="P25" s="149"/>
      <c r="Q25" s="149"/>
      <c r="R25" s="153">
        <f t="shared" si="1"/>
        <v>0</v>
      </c>
      <c r="S25" s="421"/>
      <c r="T25" s="365"/>
      <c r="U25" s="356"/>
      <c r="V25" s="399"/>
    </row>
    <row r="26" spans="1:22" ht="25.15" customHeight="1">
      <c r="A26" s="395"/>
      <c r="B26" s="356"/>
      <c r="C26" s="164">
        <f>'5- Identificación de Riesgos'!D26</f>
        <v>0</v>
      </c>
      <c r="D26" s="157"/>
      <c r="E26" s="165"/>
      <c r="F26" s="149"/>
      <c r="G26" s="149"/>
      <c r="H26" s="149"/>
      <c r="I26" s="149"/>
      <c r="J26" s="153"/>
      <c r="K26" s="421"/>
      <c r="L26" s="149"/>
      <c r="M26" s="169"/>
      <c r="N26" s="149"/>
      <c r="O26" s="149"/>
      <c r="P26" s="149"/>
      <c r="Q26" s="149"/>
      <c r="R26" s="153">
        <f t="shared" si="1"/>
        <v>0</v>
      </c>
      <c r="S26" s="421"/>
      <c r="T26" s="365"/>
      <c r="U26" s="356"/>
      <c r="V26" s="399"/>
    </row>
    <row r="27" spans="1:22" ht="25.15" customHeight="1">
      <c r="A27" s="395"/>
      <c r="B27" s="356"/>
      <c r="C27" s="164">
        <f>'5- Identificación de Riesgos'!D27</f>
        <v>0</v>
      </c>
      <c r="D27" s="157"/>
      <c r="E27" s="165"/>
      <c r="F27" s="149"/>
      <c r="G27" s="149"/>
      <c r="H27" s="149"/>
      <c r="I27" s="149"/>
      <c r="J27" s="153"/>
      <c r="K27" s="421"/>
      <c r="L27" s="149"/>
      <c r="M27" s="169"/>
      <c r="N27" s="149"/>
      <c r="O27" s="149"/>
      <c r="P27" s="149"/>
      <c r="Q27" s="149"/>
      <c r="R27" s="153">
        <f t="shared" si="1"/>
        <v>0</v>
      </c>
      <c r="S27" s="421"/>
      <c r="T27" s="365"/>
      <c r="U27" s="356"/>
      <c r="V27" s="399"/>
    </row>
    <row r="28" spans="1:22" ht="25.15" customHeight="1">
      <c r="A28" s="395"/>
      <c r="B28" s="356"/>
      <c r="C28" s="164">
        <f>'5- Identificación de Riesgos'!D28</f>
        <v>0</v>
      </c>
      <c r="D28" s="157"/>
      <c r="E28" s="165"/>
      <c r="F28" s="149"/>
      <c r="G28" s="149"/>
      <c r="H28" s="149"/>
      <c r="I28" s="149"/>
      <c r="J28" s="153"/>
      <c r="K28" s="421"/>
      <c r="L28" s="149"/>
      <c r="M28" s="169"/>
      <c r="N28" s="149"/>
      <c r="O28" s="149"/>
      <c r="P28" s="149"/>
      <c r="Q28" s="149"/>
      <c r="R28" s="153">
        <f t="shared" si="1"/>
        <v>0</v>
      </c>
      <c r="S28" s="421"/>
      <c r="T28" s="365"/>
      <c r="U28" s="356"/>
      <c r="V28" s="399"/>
    </row>
    <row r="29" spans="1:22" ht="25.15" customHeight="1" thickBot="1">
      <c r="A29" s="396"/>
      <c r="B29" s="357"/>
      <c r="C29" s="166">
        <f>'5- Identificación de Riesgos'!D29</f>
        <v>0</v>
      </c>
      <c r="D29" s="159"/>
      <c r="E29" s="168"/>
      <c r="F29" s="150"/>
      <c r="G29" s="150"/>
      <c r="H29" s="150"/>
      <c r="I29" s="150"/>
      <c r="J29" s="154"/>
      <c r="K29" s="422"/>
      <c r="L29" s="150"/>
      <c r="M29" s="170"/>
      <c r="N29" s="150"/>
      <c r="O29" s="150"/>
      <c r="P29" s="150"/>
      <c r="Q29" s="150"/>
      <c r="R29" s="154">
        <f t="shared" si="1"/>
        <v>0</v>
      </c>
      <c r="S29" s="422"/>
      <c r="T29" s="366"/>
      <c r="U29" s="357"/>
      <c r="V29" s="400"/>
    </row>
    <row r="30" spans="1:22" ht="46.5" customHeight="1">
      <c r="A30" s="394">
        <f>'5- Identificación de Riesgos'!A30</f>
        <v>3</v>
      </c>
      <c r="B30" s="355" t="str">
        <f>'5- Identificación de Riesgos'!B30</f>
        <v xml:space="preserve">Pérdida de información </v>
      </c>
      <c r="C30" s="162" t="str">
        <f>'5- Identificación de Riesgos'!D30</f>
        <v>1. Fallas de hardware o software.</v>
      </c>
      <c r="D30" s="156"/>
      <c r="E30" s="163" t="s">
        <v>347</v>
      </c>
      <c r="F30" s="148" t="s">
        <v>338</v>
      </c>
      <c r="G30" s="148" t="s">
        <v>338</v>
      </c>
      <c r="H30" s="148" t="s">
        <v>338</v>
      </c>
      <c r="I30" s="148" t="s">
        <v>338</v>
      </c>
      <c r="J30" s="155">
        <f t="shared" ref="J30:J42" si="3">COUNTIF(F30:I30,"SI")/4</f>
        <v>1</v>
      </c>
      <c r="K30" s="420">
        <f>AVERAGE(J30:J39)</f>
        <v>1</v>
      </c>
      <c r="L30" s="148" t="str">
        <f>'5- Identificación de Riesgos'!I30</f>
        <v>Incumplimiento de las metas establecidas</v>
      </c>
      <c r="M30" s="171" t="s">
        <v>348</v>
      </c>
      <c r="N30" s="148" t="s">
        <v>338</v>
      </c>
      <c r="O30" s="148" t="s">
        <v>338</v>
      </c>
      <c r="P30" s="148" t="s">
        <v>338</v>
      </c>
      <c r="Q30" s="148" t="s">
        <v>338</v>
      </c>
      <c r="R30" s="155">
        <f t="shared" ref="R30:R49" si="4">SUM(COUNTIF(N30,"SI")*25%,COUNTIF(O30,"SI")*40%,COUNTIF(P30,"SI")*25%,COUNTIF(Q30,"SI")*10%)</f>
        <v>1</v>
      </c>
      <c r="S30" s="420">
        <f t="shared" ref="S30" si="5">AVERAGE(R30:R39)</f>
        <v>0.1</v>
      </c>
      <c r="T30" s="36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5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8" t="str">
        <f>CONCATENATE(VLOOKUP((LEFT(T30,LEN(T30)-4)&amp;LEFT(U30,LEN(U30)-4)),'9- Matriz de Calor '!$D$18:$E$42,2,0)," - ",RIGHT(T30,1)*RIGHT(U30,1))</f>
        <v>Bajo - 2</v>
      </c>
    </row>
    <row r="31" spans="1:22" ht="76.5">
      <c r="A31" s="395"/>
      <c r="B31" s="356"/>
      <c r="C31" s="164" t="str">
        <f>'5- Identificación de Riesgos'!D31</f>
        <v>2. Falta de copias de seguridad actualizadas.</v>
      </c>
      <c r="D31" s="157"/>
      <c r="E31" s="165" t="s">
        <v>349</v>
      </c>
      <c r="F31" s="149" t="s">
        <v>338</v>
      </c>
      <c r="G31" s="149" t="s">
        <v>338</v>
      </c>
      <c r="H31" s="149" t="s">
        <v>338</v>
      </c>
      <c r="I31" s="149" t="s">
        <v>338</v>
      </c>
      <c r="J31" s="153">
        <f t="shared" si="3"/>
        <v>1</v>
      </c>
      <c r="K31" s="421"/>
      <c r="L31" s="149"/>
      <c r="M31" s="169"/>
      <c r="N31" s="149"/>
      <c r="O31" s="149"/>
      <c r="P31" s="149"/>
      <c r="Q31" s="149"/>
      <c r="R31" s="153">
        <f t="shared" si="4"/>
        <v>0</v>
      </c>
      <c r="S31" s="421"/>
      <c r="T31" s="365"/>
      <c r="U31" s="356"/>
      <c r="V31" s="399"/>
    </row>
    <row r="32" spans="1:22" ht="86.25" customHeight="1">
      <c r="A32" s="395"/>
      <c r="B32" s="356"/>
      <c r="C32" s="164" t="str">
        <f>'5- Identificación de Riesgos'!D32</f>
        <v>3. Desastres físicos o naturales.</v>
      </c>
      <c r="D32" s="157"/>
      <c r="E32" s="255" t="s">
        <v>350</v>
      </c>
      <c r="F32" s="149" t="s">
        <v>338</v>
      </c>
      <c r="G32" s="149" t="s">
        <v>338</v>
      </c>
      <c r="H32" s="149" t="s">
        <v>338</v>
      </c>
      <c r="I32" s="149" t="s">
        <v>338</v>
      </c>
      <c r="J32" s="153">
        <f t="shared" si="3"/>
        <v>1</v>
      </c>
      <c r="K32" s="421"/>
      <c r="L32" s="149"/>
      <c r="M32" s="169"/>
      <c r="N32" s="149"/>
      <c r="O32" s="149"/>
      <c r="P32" s="149"/>
      <c r="Q32" s="149"/>
      <c r="R32" s="153">
        <f t="shared" si="4"/>
        <v>0</v>
      </c>
      <c r="S32" s="421"/>
      <c r="T32" s="365"/>
      <c r="U32" s="356"/>
      <c r="V32" s="399"/>
    </row>
    <row r="33" spans="1:22" ht="25.15" customHeight="1">
      <c r="A33" s="395"/>
      <c r="B33" s="356"/>
      <c r="C33" s="164" t="str">
        <f>'5- Identificación de Riesgos'!D33</f>
        <v>4. Virus informático</v>
      </c>
      <c r="D33" s="157"/>
      <c r="E33" s="165"/>
      <c r="F33" s="149"/>
      <c r="G33" s="149"/>
      <c r="H33" s="149"/>
      <c r="I33" s="149"/>
      <c r="J33" s="153"/>
      <c r="K33" s="421"/>
      <c r="L33" s="149"/>
      <c r="M33" s="169"/>
      <c r="N33" s="149"/>
      <c r="O33" s="149"/>
      <c r="P33" s="149"/>
      <c r="Q33" s="149"/>
      <c r="R33" s="153">
        <f t="shared" si="4"/>
        <v>0</v>
      </c>
      <c r="S33" s="421"/>
      <c r="T33" s="365"/>
      <c r="U33" s="356"/>
      <c r="V33" s="399"/>
    </row>
    <row r="34" spans="1:22" ht="38.25" customHeight="1">
      <c r="A34" s="395"/>
      <c r="B34" s="356"/>
      <c r="C34" s="164"/>
      <c r="D34" s="157"/>
      <c r="E34" s="157"/>
      <c r="F34" s="149"/>
      <c r="G34" s="149"/>
      <c r="H34" s="149"/>
      <c r="I34" s="149"/>
      <c r="J34" s="153"/>
      <c r="K34" s="421"/>
      <c r="L34" s="149"/>
      <c r="M34" s="169"/>
      <c r="N34" s="149"/>
      <c r="O34" s="149"/>
      <c r="P34" s="149"/>
      <c r="Q34" s="149"/>
      <c r="R34" s="153">
        <f t="shared" si="4"/>
        <v>0</v>
      </c>
      <c r="S34" s="421"/>
      <c r="T34" s="365"/>
      <c r="U34" s="356"/>
      <c r="V34" s="399"/>
    </row>
    <row r="35" spans="1:22" ht="25.15" customHeight="1">
      <c r="A35" s="395"/>
      <c r="B35" s="356"/>
      <c r="C35" s="164">
        <f>'5- Identificación de Riesgos'!D35</f>
        <v>0</v>
      </c>
      <c r="D35" s="157"/>
      <c r="E35" s="165"/>
      <c r="F35" s="149"/>
      <c r="G35" s="149"/>
      <c r="H35" s="149"/>
      <c r="I35" s="149"/>
      <c r="J35" s="153"/>
      <c r="K35" s="421"/>
      <c r="L35" s="149"/>
      <c r="M35" s="169"/>
      <c r="N35" s="149"/>
      <c r="O35" s="149"/>
      <c r="P35" s="149"/>
      <c r="Q35" s="149"/>
      <c r="R35" s="153">
        <f t="shared" si="4"/>
        <v>0</v>
      </c>
      <c r="S35" s="421"/>
      <c r="T35" s="365"/>
      <c r="U35" s="356"/>
      <c r="V35" s="399"/>
    </row>
    <row r="36" spans="1:22" ht="25.15" customHeight="1">
      <c r="A36" s="395"/>
      <c r="B36" s="356"/>
      <c r="C36" s="164">
        <f>'5- Identificación de Riesgos'!D36</f>
        <v>0</v>
      </c>
      <c r="D36" s="157"/>
      <c r="E36" s="165"/>
      <c r="F36" s="149"/>
      <c r="G36" s="149"/>
      <c r="H36" s="149"/>
      <c r="I36" s="149"/>
      <c r="J36" s="153"/>
      <c r="K36" s="421"/>
      <c r="L36" s="149"/>
      <c r="M36" s="169"/>
      <c r="N36" s="149"/>
      <c r="O36" s="149"/>
      <c r="P36" s="149"/>
      <c r="Q36" s="149"/>
      <c r="R36" s="153">
        <f t="shared" si="4"/>
        <v>0</v>
      </c>
      <c r="S36" s="421"/>
      <c r="T36" s="365"/>
      <c r="U36" s="356"/>
      <c r="V36" s="399"/>
    </row>
    <row r="37" spans="1:22" ht="25.15" customHeight="1">
      <c r="A37" s="395"/>
      <c r="B37" s="356"/>
      <c r="C37" s="164">
        <f>'5- Identificación de Riesgos'!D37</f>
        <v>0</v>
      </c>
      <c r="D37" s="157"/>
      <c r="E37" s="165"/>
      <c r="F37" s="149"/>
      <c r="G37" s="149"/>
      <c r="H37" s="149"/>
      <c r="I37" s="149"/>
      <c r="J37" s="153"/>
      <c r="K37" s="421"/>
      <c r="L37" s="149"/>
      <c r="M37" s="169"/>
      <c r="N37" s="149"/>
      <c r="O37" s="149"/>
      <c r="P37" s="149"/>
      <c r="Q37" s="149"/>
      <c r="R37" s="153">
        <f t="shared" si="4"/>
        <v>0</v>
      </c>
      <c r="S37" s="421"/>
      <c r="T37" s="365"/>
      <c r="U37" s="356"/>
      <c r="V37" s="399"/>
    </row>
    <row r="38" spans="1:22" ht="25.15" customHeight="1">
      <c r="A38" s="395"/>
      <c r="B38" s="356"/>
      <c r="C38" s="164">
        <f>'5- Identificación de Riesgos'!D38</f>
        <v>0</v>
      </c>
      <c r="D38" s="157"/>
      <c r="E38" s="165"/>
      <c r="F38" s="149"/>
      <c r="G38" s="149"/>
      <c r="H38" s="149"/>
      <c r="I38" s="149"/>
      <c r="J38" s="153"/>
      <c r="K38" s="421"/>
      <c r="L38" s="149"/>
      <c r="M38" s="169"/>
      <c r="N38" s="149"/>
      <c r="O38" s="149"/>
      <c r="P38" s="149"/>
      <c r="Q38" s="149"/>
      <c r="R38" s="153">
        <f t="shared" si="4"/>
        <v>0</v>
      </c>
      <c r="S38" s="421"/>
      <c r="T38" s="365"/>
      <c r="U38" s="356"/>
      <c r="V38" s="399"/>
    </row>
    <row r="39" spans="1:22" ht="25.15" customHeight="1" thickBot="1">
      <c r="A39" s="396"/>
      <c r="B39" s="357"/>
      <c r="C39" s="166">
        <f>'5- Identificación de Riesgos'!D39</f>
        <v>0</v>
      </c>
      <c r="D39" s="159"/>
      <c r="E39" s="168"/>
      <c r="F39" s="150"/>
      <c r="G39" s="150"/>
      <c r="H39" s="150"/>
      <c r="I39" s="150"/>
      <c r="J39" s="154"/>
      <c r="K39" s="422"/>
      <c r="L39" s="150"/>
      <c r="M39" s="170"/>
      <c r="N39" s="150"/>
      <c r="O39" s="150"/>
      <c r="P39" s="150"/>
      <c r="Q39" s="150"/>
      <c r="R39" s="154">
        <f t="shared" si="4"/>
        <v>0</v>
      </c>
      <c r="S39" s="422"/>
      <c r="T39" s="366"/>
      <c r="U39" s="357"/>
      <c r="V39" s="400"/>
    </row>
    <row r="40" spans="1:22" ht="77.25" customHeight="1">
      <c r="A40" s="417">
        <f>'5- Identificación de Riesgos'!A40</f>
        <v>4</v>
      </c>
      <c r="B40" s="355" t="str">
        <f>'5- Identificación de Riesgos'!B40</f>
        <v>Corrupción</v>
      </c>
      <c r="C40" s="162" t="str">
        <f>'5- Identificación de Riesgos'!D40</f>
        <v>1.Insuficientes programas de capacitación para la toma de conciencia debido al desconocimiento de la ley antisoborno (ISO 37001:2016), Plan Anticorrupción y  de los  valores y principios propios de la entidad.</v>
      </c>
      <c r="D40" s="156"/>
      <c r="E40" s="163" t="s">
        <v>351</v>
      </c>
      <c r="F40" s="148" t="s">
        <v>338</v>
      </c>
      <c r="G40" s="148" t="s">
        <v>338</v>
      </c>
      <c r="H40" s="148" t="s">
        <v>342</v>
      </c>
      <c r="I40" s="148" t="s">
        <v>338</v>
      </c>
      <c r="J40" s="155">
        <f t="shared" si="3"/>
        <v>0.75</v>
      </c>
      <c r="K40" s="420">
        <f>AVERAGE(J40:J49)</f>
        <v>0.83333333333333337</v>
      </c>
      <c r="L40" s="148" t="str">
        <f>'5- Identificación de Riesgos'!I40</f>
        <v>Afectación de reputacion,imagén,  credibilidad, satisfacción de usuarios y PI</v>
      </c>
      <c r="M40" s="169" t="s">
        <v>352</v>
      </c>
      <c r="N40" s="148" t="s">
        <v>338</v>
      </c>
      <c r="O40" s="148" t="s">
        <v>338</v>
      </c>
      <c r="P40" s="148" t="s">
        <v>338</v>
      </c>
      <c r="Q40" s="148" t="s">
        <v>338</v>
      </c>
      <c r="R40" s="155">
        <f t="shared" si="4"/>
        <v>1</v>
      </c>
      <c r="S40" s="420">
        <f t="shared" ref="S40" si="6">AVERAGE(R40:R49)</f>
        <v>0.2</v>
      </c>
      <c r="T40" s="36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5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98" t="str">
        <f>CONCATENATE(VLOOKUP((LEFT(T40,LEN(T40)-4)&amp;LEFT(U40,LEN(U40)-4)),'9- Matriz de Calor '!$D$18:$E$42,2,0)," - ",RIGHT(T40,1)*RIGHT(U40,1))</f>
        <v>Moderado - 3</v>
      </c>
    </row>
    <row r="41" spans="1:22" ht="46.5" customHeight="1">
      <c r="A41" s="418"/>
      <c r="B41" s="356"/>
      <c r="C41" s="164" t="str">
        <f>'5- Identificación de Riesgos'!D41</f>
        <v>2. Desconocimiento del Código de Etica y Buen Gobierno.</v>
      </c>
      <c r="D41" s="157"/>
      <c r="E41" s="165" t="s">
        <v>353</v>
      </c>
      <c r="F41" s="149" t="s">
        <v>338</v>
      </c>
      <c r="G41" s="149" t="s">
        <v>338</v>
      </c>
      <c r="H41" s="149" t="s">
        <v>342</v>
      </c>
      <c r="I41" s="149" t="s">
        <v>338</v>
      </c>
      <c r="J41" s="153">
        <f t="shared" si="3"/>
        <v>0.75</v>
      </c>
      <c r="K41" s="421"/>
      <c r="L41" s="149" t="str">
        <f>'5- Identificación de Riesgos'!I41</f>
        <v>Incumplimiento de las metas establecidas</v>
      </c>
      <c r="M41" t="s">
        <v>352</v>
      </c>
      <c r="N41" s="149" t="s">
        <v>338</v>
      </c>
      <c r="O41" s="149" t="s">
        <v>338</v>
      </c>
      <c r="P41" s="149" t="s">
        <v>338</v>
      </c>
      <c r="Q41" s="149" t="s">
        <v>338</v>
      </c>
      <c r="R41" s="153">
        <f t="shared" si="4"/>
        <v>1</v>
      </c>
      <c r="S41" s="421"/>
      <c r="T41" s="365"/>
      <c r="U41" s="356"/>
      <c r="V41" s="399"/>
    </row>
    <row r="42" spans="1:22" ht="89.25">
      <c r="A42" s="418"/>
      <c r="B42" s="356"/>
      <c r="C42" s="164" t="str">
        <f>'5- Identificación de Riesgos'!D42</f>
        <v xml:space="preserve">3.Carencia de compromiso  y transparencia de los servidores judiciales con la entidad  </v>
      </c>
      <c r="D42" s="157"/>
      <c r="E42" s="165" t="s">
        <v>354</v>
      </c>
      <c r="F42" s="149" t="s">
        <v>338</v>
      </c>
      <c r="G42" s="149" t="s">
        <v>338</v>
      </c>
      <c r="H42" s="149" t="s">
        <v>338</v>
      </c>
      <c r="I42" s="149" t="s">
        <v>338</v>
      </c>
      <c r="J42" s="153">
        <f t="shared" si="3"/>
        <v>1</v>
      </c>
      <c r="K42" s="421"/>
      <c r="L42" s="149">
        <f>'5- Identificación de Riesgos'!I42</f>
        <v>0</v>
      </c>
      <c r="M42" s="169"/>
      <c r="N42" s="149"/>
      <c r="O42" s="149"/>
      <c r="P42" s="149"/>
      <c r="Q42" s="149"/>
      <c r="R42" s="153">
        <f t="shared" si="4"/>
        <v>0</v>
      </c>
      <c r="S42" s="421"/>
      <c r="T42" s="365"/>
      <c r="U42" s="356"/>
      <c r="V42" s="399"/>
    </row>
    <row r="43" spans="1:22" ht="51">
      <c r="A43" s="418"/>
      <c r="B43" s="356"/>
      <c r="C43" s="164" t="str">
        <f>'5- Identificación de Riesgos'!D43</f>
        <v>4.Deficiencia del control y seguimiento de la gestión ejercida por los servidores judiciales.</v>
      </c>
      <c r="D43" s="157"/>
      <c r="E43" s="165" t="s">
        <v>355</v>
      </c>
      <c r="F43" s="149"/>
      <c r="G43" s="149"/>
      <c r="H43" s="149"/>
      <c r="I43" s="149"/>
      <c r="J43" s="153"/>
      <c r="K43" s="421"/>
      <c r="L43" s="149">
        <f>'5- Identificación de Riesgos'!I43</f>
        <v>0</v>
      </c>
      <c r="M43" s="169"/>
      <c r="N43" s="149"/>
      <c r="O43" s="149"/>
      <c r="P43" s="149"/>
      <c r="Q43" s="149"/>
      <c r="R43" s="153">
        <f t="shared" si="4"/>
        <v>0</v>
      </c>
      <c r="S43" s="421"/>
      <c r="T43" s="365"/>
      <c r="U43" s="356"/>
      <c r="V43" s="399"/>
    </row>
    <row r="44" spans="1:22" ht="46.5" customHeight="1">
      <c r="A44" s="418"/>
      <c r="B44" s="356"/>
      <c r="C44" s="164" t="str">
        <f>'5- Identificación de Riesgos'!D44</f>
        <v>5.Obtención de beneficios propios o a terceros</v>
      </c>
      <c r="D44" s="157"/>
      <c r="E44" s="157" t="s">
        <v>356</v>
      </c>
      <c r="F44" s="149"/>
      <c r="G44" s="149"/>
      <c r="H44" s="149"/>
      <c r="I44" s="149"/>
      <c r="J44" s="153"/>
      <c r="K44" s="421"/>
      <c r="L44" s="149">
        <f>'5- Identificación de Riesgos'!I44</f>
        <v>0</v>
      </c>
      <c r="M44" s="169"/>
      <c r="N44" s="149"/>
      <c r="O44" s="149"/>
      <c r="P44" s="149"/>
      <c r="Q44" s="149"/>
      <c r="R44" s="153">
        <f t="shared" si="4"/>
        <v>0</v>
      </c>
      <c r="S44" s="421"/>
      <c r="T44" s="365"/>
      <c r="U44" s="356"/>
      <c r="V44" s="399"/>
    </row>
    <row r="45" spans="1:22" ht="46.5" customHeight="1">
      <c r="A45" s="418"/>
      <c r="B45" s="356"/>
      <c r="C45" s="164"/>
      <c r="D45" s="157"/>
      <c r="E45" s="165"/>
      <c r="F45" s="149"/>
      <c r="G45" s="149"/>
      <c r="H45" s="149"/>
      <c r="I45" s="149"/>
      <c r="J45" s="153"/>
      <c r="K45" s="421"/>
      <c r="L45" s="149">
        <f>'5- Identificación de Riesgos'!I45</f>
        <v>0</v>
      </c>
      <c r="M45" s="169"/>
      <c r="N45" s="149"/>
      <c r="O45" s="149"/>
      <c r="P45" s="149"/>
      <c r="Q45" s="149"/>
      <c r="R45" s="153">
        <f t="shared" si="4"/>
        <v>0</v>
      </c>
      <c r="S45" s="421"/>
      <c r="T45" s="365"/>
      <c r="U45" s="356"/>
      <c r="V45" s="399"/>
    </row>
    <row r="46" spans="1:22" ht="46.5" customHeight="1">
      <c r="A46" s="418"/>
      <c r="B46" s="356"/>
      <c r="C46" s="164"/>
      <c r="D46" s="157"/>
      <c r="E46" s="165"/>
      <c r="F46" s="149"/>
      <c r="G46" s="149"/>
      <c r="H46" s="149"/>
      <c r="I46" s="149"/>
      <c r="J46" s="153"/>
      <c r="K46" s="421"/>
      <c r="L46" s="149">
        <f>'5- Identificación de Riesgos'!I46</f>
        <v>0</v>
      </c>
      <c r="M46" s="169"/>
      <c r="N46" s="149"/>
      <c r="O46" s="149"/>
      <c r="P46" s="149"/>
      <c r="Q46" s="149"/>
      <c r="R46" s="153">
        <f t="shared" si="4"/>
        <v>0</v>
      </c>
      <c r="S46" s="421"/>
      <c r="T46" s="365"/>
      <c r="U46" s="356"/>
      <c r="V46" s="399"/>
    </row>
    <row r="47" spans="1:22" ht="25.15" customHeight="1">
      <c r="A47" s="418"/>
      <c r="B47" s="356"/>
      <c r="C47" s="164"/>
      <c r="D47" s="157"/>
      <c r="E47" s="165"/>
      <c r="F47" s="149"/>
      <c r="G47" s="149"/>
      <c r="H47" s="149"/>
      <c r="I47" s="149"/>
      <c r="J47" s="153"/>
      <c r="K47" s="421"/>
      <c r="L47" s="149"/>
      <c r="M47" s="169"/>
      <c r="N47" s="149"/>
      <c r="O47" s="149"/>
      <c r="P47" s="149"/>
      <c r="Q47" s="149"/>
      <c r="R47" s="153">
        <f t="shared" si="4"/>
        <v>0</v>
      </c>
      <c r="S47" s="421"/>
      <c r="T47" s="365"/>
      <c r="U47" s="356"/>
      <c r="V47" s="399"/>
    </row>
    <row r="48" spans="1:22" ht="25.15" customHeight="1">
      <c r="A48" s="418"/>
      <c r="B48" s="356"/>
      <c r="C48" s="164"/>
      <c r="D48" s="157"/>
      <c r="E48" s="165"/>
      <c r="F48" s="149"/>
      <c r="G48" s="149"/>
      <c r="H48" s="149"/>
      <c r="I48" s="149"/>
      <c r="J48" s="153"/>
      <c r="K48" s="421"/>
      <c r="L48" s="149"/>
      <c r="M48" s="169"/>
      <c r="N48" s="149"/>
      <c r="O48" s="149"/>
      <c r="P48" s="149"/>
      <c r="Q48" s="149"/>
      <c r="R48" s="153">
        <f t="shared" si="4"/>
        <v>0</v>
      </c>
      <c r="S48" s="421"/>
      <c r="T48" s="365"/>
      <c r="U48" s="356"/>
      <c r="V48" s="399"/>
    </row>
    <row r="49" spans="1:22" ht="25.15" customHeight="1" thickBot="1">
      <c r="A49" s="419"/>
      <c r="B49" s="357"/>
      <c r="C49" s="166"/>
      <c r="D49" s="159"/>
      <c r="E49" s="168"/>
      <c r="F49" s="150"/>
      <c r="G49" s="150"/>
      <c r="H49" s="150"/>
      <c r="I49" s="150"/>
      <c r="J49" s="154"/>
      <c r="K49" s="422"/>
      <c r="L49" s="150"/>
      <c r="M49" s="170"/>
      <c r="N49" s="150"/>
      <c r="O49" s="150"/>
      <c r="P49" s="150"/>
      <c r="Q49" s="150"/>
      <c r="R49" s="154">
        <f t="shared" si="4"/>
        <v>0</v>
      </c>
      <c r="S49" s="422"/>
      <c r="T49" s="366"/>
      <c r="U49" s="357"/>
      <c r="V49" s="400"/>
    </row>
  </sheetData>
  <mergeCells count="46">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s>
  <conditionalFormatting sqref="T10 T20">
    <cfRule type="containsText" dxfId="339" priority="357" operator="containsText" text="Muy Baja">
      <formula>NOT(ISERROR(SEARCH("Muy Baja",T10)))</formula>
    </cfRule>
    <cfRule type="containsText" dxfId="338" priority="358" operator="containsText" text="Baja">
      <formula>NOT(ISERROR(SEARCH("Baja",T10)))</formula>
    </cfRule>
    <cfRule type="containsText" dxfId="337" priority="359" operator="containsText" text="Muy Alta">
      <formula>NOT(ISERROR(SEARCH("Muy Alta",T10)))</formula>
    </cfRule>
    <cfRule type="containsText" dxfId="336" priority="361" operator="containsText" text="Alta">
      <formula>NOT(ISERROR(SEARCH("Alta",T10)))</formula>
    </cfRule>
    <cfRule type="containsText" dxfId="335" priority="362" operator="containsText" text="Media">
      <formula>NOT(ISERROR(SEARCH("Media",T10)))</formula>
    </cfRule>
    <cfRule type="containsText" dxfId="334" priority="363" operator="containsText" text="Media">
      <formula>NOT(ISERROR(SEARCH("Media",T10)))</formula>
    </cfRule>
    <cfRule type="containsText" dxfId="333" priority="364" operator="containsText" text="Media">
      <formula>NOT(ISERROR(SEARCH("Media",T10)))</formula>
    </cfRule>
    <cfRule type="containsText" dxfId="332" priority="365" operator="containsText" text="Muy Baja">
      <formula>NOT(ISERROR(SEARCH("Muy Baja",T10)))</formula>
    </cfRule>
    <cfRule type="containsText" dxfId="331" priority="366" operator="containsText" text="Baja">
      <formula>NOT(ISERROR(SEARCH("Baja",T10)))</formula>
    </cfRule>
    <cfRule type="containsText" dxfId="330" priority="367" operator="containsText" text="Muy Baja">
      <formula>NOT(ISERROR(SEARCH("Muy Baja",T10)))</formula>
    </cfRule>
    <cfRule type="containsText" dxfId="329" priority="368" operator="containsText" text="Muy Baja">
      <formula>NOT(ISERROR(SEARCH("Muy Baja",T10)))</formula>
    </cfRule>
    <cfRule type="containsText" dxfId="328" priority="369" operator="containsText" text="Muy Baja">
      <formula>NOT(ISERROR(SEARCH("Muy Baja",T10)))</formula>
    </cfRule>
    <cfRule type="containsText" dxfId="327" priority="370" operator="containsText" text="Muy Baja'Tabla probabilidad'!">
      <formula>NOT(ISERROR(SEARCH("Muy Baja'Tabla probabilidad'!",T10)))</formula>
    </cfRule>
    <cfRule type="containsText" dxfId="326" priority="371" operator="containsText" text="Muy bajo">
      <formula>NOT(ISERROR(SEARCH("Muy bajo",T10)))</formula>
    </cfRule>
    <cfRule type="containsText" dxfId="325" priority="372" operator="containsText" text="Alta">
      <formula>NOT(ISERROR(SEARCH("Alta",T10)))</formula>
    </cfRule>
    <cfRule type="containsText" dxfId="324" priority="373" operator="containsText" text="Media">
      <formula>NOT(ISERROR(SEARCH("Media",T10)))</formula>
    </cfRule>
    <cfRule type="containsText" dxfId="323" priority="374" operator="containsText" text="Baja">
      <formula>NOT(ISERROR(SEARCH("Baja",T10)))</formula>
    </cfRule>
    <cfRule type="containsText" dxfId="322" priority="375" operator="containsText" text="Muy baja">
      <formula>NOT(ISERROR(SEARCH("Muy baja",T10)))</formula>
    </cfRule>
    <cfRule type="cellIs" dxfId="321" priority="378" operator="between">
      <formula>1</formula>
      <formula>2</formula>
    </cfRule>
    <cfRule type="cellIs" dxfId="320" priority="379" operator="between">
      <formula>0</formula>
      <formula>2</formula>
    </cfRule>
  </conditionalFormatting>
  <conditionalFormatting sqref="T30 T40">
    <cfRule type="containsText" dxfId="319" priority="292" operator="containsText" text="Muy Baja">
      <formula>NOT(ISERROR(SEARCH("Muy Baja",T30)))</formula>
    </cfRule>
    <cfRule type="containsText" dxfId="318" priority="293" operator="containsText" text="Baja">
      <formula>NOT(ISERROR(SEARCH("Baja",T30)))</formula>
    </cfRule>
    <cfRule type="containsText" dxfId="317" priority="294" operator="containsText" text="Muy Alta">
      <formula>NOT(ISERROR(SEARCH("Muy Alta",T30)))</formula>
    </cfRule>
    <cfRule type="containsText" dxfId="316" priority="296" operator="containsText" text="Alta">
      <formula>NOT(ISERROR(SEARCH("Alta",T30)))</formula>
    </cfRule>
    <cfRule type="containsText" dxfId="315" priority="297" operator="containsText" text="Media">
      <formula>NOT(ISERROR(SEARCH("Media",T30)))</formula>
    </cfRule>
    <cfRule type="containsText" dxfId="314" priority="298" operator="containsText" text="Media">
      <formula>NOT(ISERROR(SEARCH("Media",T30)))</formula>
    </cfRule>
    <cfRule type="containsText" dxfId="313" priority="299" operator="containsText" text="Media">
      <formula>NOT(ISERROR(SEARCH("Media",T30)))</formula>
    </cfRule>
    <cfRule type="containsText" dxfId="312" priority="300" operator="containsText" text="Muy Baja">
      <formula>NOT(ISERROR(SEARCH("Muy Baja",T30)))</formula>
    </cfRule>
    <cfRule type="containsText" dxfId="311" priority="301" operator="containsText" text="Baja">
      <formula>NOT(ISERROR(SEARCH("Baja",T30)))</formula>
    </cfRule>
    <cfRule type="containsText" dxfId="310" priority="302" operator="containsText" text="Muy Baja">
      <formula>NOT(ISERROR(SEARCH("Muy Baja",T30)))</formula>
    </cfRule>
    <cfRule type="containsText" dxfId="309" priority="303" operator="containsText" text="Muy Baja">
      <formula>NOT(ISERROR(SEARCH("Muy Baja",T30)))</formula>
    </cfRule>
    <cfRule type="containsText" dxfId="308" priority="304" operator="containsText" text="Muy Baja">
      <formula>NOT(ISERROR(SEARCH("Muy Baja",T30)))</formula>
    </cfRule>
    <cfRule type="containsText" dxfId="307" priority="305" operator="containsText" text="Muy Baja'Tabla probabilidad'!">
      <formula>NOT(ISERROR(SEARCH("Muy Baja'Tabla probabilidad'!",T30)))</formula>
    </cfRule>
    <cfRule type="containsText" dxfId="306" priority="306" operator="containsText" text="Muy bajo">
      <formula>NOT(ISERROR(SEARCH("Muy bajo",T30)))</formula>
    </cfRule>
    <cfRule type="containsText" dxfId="305" priority="307" operator="containsText" text="Alta">
      <formula>NOT(ISERROR(SEARCH("Alta",T30)))</formula>
    </cfRule>
    <cfRule type="containsText" dxfId="304" priority="308" operator="containsText" text="Media">
      <formula>NOT(ISERROR(SEARCH("Media",T30)))</formula>
    </cfRule>
    <cfRule type="containsText" dxfId="303" priority="309" operator="containsText" text="Baja">
      <formula>NOT(ISERROR(SEARCH("Baja",T30)))</formula>
    </cfRule>
    <cfRule type="containsText" dxfId="302" priority="310" operator="containsText" text="Muy baja">
      <formula>NOT(ISERROR(SEARCH("Muy baja",T30)))</formula>
    </cfRule>
    <cfRule type="cellIs" dxfId="301" priority="313" operator="between">
      <formula>1</formula>
      <formula>2</formula>
    </cfRule>
    <cfRule type="cellIs" dxfId="300" priority="314" operator="between">
      <formula>0</formula>
      <formula>2</formula>
    </cfRule>
  </conditionalFormatting>
  <conditionalFormatting sqref="U10 U20">
    <cfRule type="containsText" dxfId="299" priority="351" operator="containsText" text="Catastrófico">
      <formula>NOT(ISERROR(SEARCH("Catastrófico",U10)))</formula>
    </cfRule>
    <cfRule type="containsText" dxfId="298" priority="352" operator="containsText" text="Mayor">
      <formula>NOT(ISERROR(SEARCH("Mayor",U10)))</formula>
    </cfRule>
    <cfRule type="containsText" dxfId="297" priority="353" operator="containsText" text="Alta">
      <formula>NOT(ISERROR(SEARCH("Alta",U10)))</formula>
    </cfRule>
    <cfRule type="containsText" dxfId="296" priority="354" operator="containsText" text="Moderado">
      <formula>NOT(ISERROR(SEARCH("Moderado",U10)))</formula>
    </cfRule>
    <cfRule type="containsText" dxfId="295" priority="355" operator="containsText" text="Menor">
      <formula>NOT(ISERROR(SEARCH("Menor",U10)))</formula>
    </cfRule>
    <cfRule type="containsText" dxfId="294" priority="356" operator="containsText" text="Leve">
      <formula>NOT(ISERROR(SEARCH("Leve",U10)))</formula>
    </cfRule>
  </conditionalFormatting>
  <conditionalFormatting sqref="U30 U40">
    <cfRule type="containsText" dxfId="293" priority="286" operator="containsText" text="Catastrófico">
      <formula>NOT(ISERROR(SEARCH("Catastrófico",U30)))</formula>
    </cfRule>
    <cfRule type="containsText" dxfId="292" priority="287" operator="containsText" text="Mayor">
      <formula>NOT(ISERROR(SEARCH("Mayor",U30)))</formula>
    </cfRule>
    <cfRule type="containsText" dxfId="291" priority="288" operator="containsText" text="Alta">
      <formula>NOT(ISERROR(SEARCH("Alta",U30)))</formula>
    </cfRule>
    <cfRule type="containsText" dxfId="290" priority="289" operator="containsText" text="Moderado">
      <formula>NOT(ISERROR(SEARCH("Moderado",U30)))</formula>
    </cfRule>
    <cfRule type="containsText" dxfId="289" priority="290" operator="containsText" text="Menor">
      <formula>NOT(ISERROR(SEARCH("Menor",U30)))</formula>
    </cfRule>
    <cfRule type="containsText" dxfId="288" priority="291" operator="containsText" text="Leve">
      <formula>NOT(ISERROR(SEARCH("Leve",U30)))</formula>
    </cfRule>
  </conditionalFormatting>
  <conditionalFormatting sqref="V10 V20">
    <cfRule type="containsText" dxfId="287" priority="315" operator="containsText" text="Extremo">
      <formula>NOT(ISERROR(SEARCH("Extremo",V10)))</formula>
    </cfRule>
    <cfRule type="containsText" dxfId="286" priority="316" operator="containsText" text="Alto">
      <formula>NOT(ISERROR(SEARCH("Alto",V10)))</formula>
    </cfRule>
    <cfRule type="containsText" dxfId="285" priority="317" operator="containsText" text="Bajo">
      <formula>NOT(ISERROR(SEARCH("Bajo",V10)))</formula>
    </cfRule>
    <cfRule type="containsText" dxfId="284" priority="318" operator="containsText" text="Moderado">
      <formula>NOT(ISERROR(SEARCH("Moderado",V10)))</formula>
    </cfRule>
  </conditionalFormatting>
  <conditionalFormatting sqref="V30 V40">
    <cfRule type="containsText" dxfId="283" priority="282" operator="containsText" text="Extremo">
      <formula>NOT(ISERROR(SEARCH("Extremo",V30)))</formula>
    </cfRule>
    <cfRule type="containsText" dxfId="282" priority="283" operator="containsText" text="Alto">
      <formula>NOT(ISERROR(SEARCH("Alto",V30)))</formula>
    </cfRule>
    <cfRule type="containsText" dxfId="281" priority="284" operator="containsText" text="Bajo">
      <formula>NOT(ISERROR(SEARCH("Bajo",V30)))</formula>
    </cfRule>
    <cfRule type="containsText" dxfId="280" priority="285" operator="containsText" text="Moderado">
      <formula>NOT(ISERROR(SEARCH("Moderado",V30)))</formula>
    </cfRule>
  </conditionalFormatting>
  <dataValidations count="2">
    <dataValidation allowBlank="1" showInputMessage="1" showErrorMessage="1" prompt="Enunciar cuál es el control" sqref="E23 E25:E28 E40:E41 E13:E21 E33 E35:E38 E30:E31 E43 E45:E48 E10:E11 M20 M10:M11 M13:M14" xr:uid="{00000000-0002-0000-0500-000000000000}"/>
    <dataValidation type="list" allowBlank="1" showInputMessage="1" showErrorMessage="1" sqref="N10:Q49 F10:I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4" zoomScale="70" zoomScaleNormal="70" zoomScalePageLayoutView="70" workbookViewId="0">
      <selection activeCell="S43" sqref="S4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570312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29.140625" style="11" customWidth="1"/>
    <col min="16" max="16" width="17.42578125" style="11" customWidth="1"/>
    <col min="17" max="17" width="18.7109375" style="11" customWidth="1"/>
    <col min="18" max="269" width="11.42578125" style="11"/>
    <col min="270" max="16384" width="11.42578125" style="16"/>
  </cols>
  <sheetData>
    <row r="1" spans="1:269" s="13" customFormat="1" ht="27">
      <c r="A1" s="367"/>
      <c r="B1" s="368"/>
      <c r="C1" s="368"/>
      <c r="D1" s="115"/>
      <c r="E1" s="35"/>
      <c r="F1" s="445"/>
      <c r="G1" s="445"/>
      <c r="H1" s="445"/>
      <c r="I1" s="445"/>
      <c r="J1" s="445"/>
      <c r="K1" s="445"/>
      <c r="L1" s="445"/>
      <c r="M1" s="445"/>
      <c r="N1" s="445"/>
      <c r="O1" s="445"/>
      <c r="P1" s="445"/>
      <c r="Q1" s="445"/>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369"/>
      <c r="B2" s="370"/>
      <c r="C2" s="370"/>
      <c r="D2" s="116"/>
      <c r="E2" s="30"/>
      <c r="F2" s="445"/>
      <c r="G2" s="445"/>
      <c r="H2" s="445"/>
      <c r="I2" s="445"/>
      <c r="J2" s="445"/>
      <c r="K2" s="445"/>
      <c r="L2" s="445"/>
      <c r="M2" s="445"/>
      <c r="N2" s="445"/>
      <c r="O2" s="445"/>
      <c r="P2" s="445"/>
      <c r="Q2" s="445"/>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6"/>
      <c r="E3" s="30"/>
      <c r="F3" s="476"/>
      <c r="G3" s="476"/>
      <c r="H3" s="476"/>
      <c r="I3" s="476"/>
      <c r="J3" s="476"/>
      <c r="K3" s="476"/>
      <c r="L3" s="476"/>
      <c r="M3" s="476"/>
      <c r="N3" s="476"/>
      <c r="O3" s="476"/>
      <c r="P3" s="476"/>
      <c r="Q3" s="476"/>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371" t="s">
        <v>265</v>
      </c>
      <c r="B4" s="371"/>
      <c r="C4" s="447" t="s">
        <v>5</v>
      </c>
      <c r="D4" s="447"/>
      <c r="E4" s="447"/>
      <c r="F4" s="447"/>
      <c r="G4" s="447"/>
      <c r="H4" s="447"/>
      <c r="I4" s="447"/>
      <c r="J4" s="447"/>
      <c r="K4" s="447"/>
      <c r="L4" s="447"/>
      <c r="M4" s="447"/>
      <c r="N4" s="447"/>
      <c r="O4" s="447"/>
      <c r="P4" s="447"/>
      <c r="Q4" s="447"/>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371" t="s">
        <v>266</v>
      </c>
      <c r="B5" s="371"/>
      <c r="C5" s="447" t="s">
        <v>33</v>
      </c>
      <c r="D5" s="447"/>
      <c r="E5" s="447"/>
      <c r="F5" s="447"/>
      <c r="G5" s="447"/>
      <c r="H5" s="447"/>
      <c r="I5" s="447"/>
      <c r="J5" s="447"/>
      <c r="K5" s="447"/>
      <c r="L5" s="447"/>
      <c r="M5" s="447"/>
      <c r="N5" s="447"/>
      <c r="O5" s="447"/>
      <c r="P5" s="447"/>
      <c r="Q5" s="447"/>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371" t="s">
        <v>267</v>
      </c>
      <c r="B6" s="371"/>
      <c r="C6" s="446" t="s">
        <v>268</v>
      </c>
      <c r="D6" s="446"/>
      <c r="E6" s="446"/>
      <c r="F6" s="446"/>
      <c r="G6" s="446"/>
      <c r="H6" s="446"/>
      <c r="I6" s="446"/>
      <c r="J6" s="446"/>
      <c r="K6" s="446"/>
      <c r="L6" s="446"/>
      <c r="M6" s="446"/>
      <c r="N6" s="446"/>
      <c r="O6" s="446"/>
      <c r="P6" s="446"/>
      <c r="Q6" s="446"/>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69" t="s">
        <v>357</v>
      </c>
      <c r="B7" s="469"/>
      <c r="C7" s="469"/>
      <c r="D7" s="469"/>
      <c r="E7" s="469"/>
      <c r="F7" s="469" t="s">
        <v>284</v>
      </c>
      <c r="G7" s="469"/>
      <c r="H7" s="469"/>
      <c r="I7" s="80"/>
      <c r="J7" s="415" t="s">
        <v>358</v>
      </c>
      <c r="K7" s="415"/>
      <c r="L7" s="415"/>
      <c r="M7" s="415"/>
      <c r="N7" s="416"/>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26" t="s">
        <v>274</v>
      </c>
      <c r="B8" s="427" t="s">
        <v>323</v>
      </c>
      <c r="C8" s="472" t="s">
        <v>276</v>
      </c>
      <c r="D8" s="474" t="s">
        <v>286</v>
      </c>
      <c r="E8" s="427" t="s">
        <v>270</v>
      </c>
      <c r="F8" s="470" t="s">
        <v>359</v>
      </c>
      <c r="G8" s="470" t="s">
        <v>360</v>
      </c>
      <c r="H8" s="470" t="s">
        <v>361</v>
      </c>
      <c r="I8" s="477"/>
      <c r="J8" s="470" t="s">
        <v>362</v>
      </c>
      <c r="K8" s="470" t="s">
        <v>363</v>
      </c>
      <c r="L8" s="470" t="s">
        <v>364</v>
      </c>
      <c r="M8" s="470" t="s">
        <v>365</v>
      </c>
      <c r="N8" s="470" t="s">
        <v>366</v>
      </c>
      <c r="O8" s="470" t="s">
        <v>367</v>
      </c>
      <c r="P8" s="470" t="s">
        <v>368</v>
      </c>
      <c r="Q8" s="470" t="s">
        <v>369</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372"/>
      <c r="B9" s="428"/>
      <c r="C9" s="473"/>
      <c r="D9" s="475"/>
      <c r="E9" s="428"/>
      <c r="F9" s="471"/>
      <c r="G9" s="471"/>
      <c r="H9" s="471"/>
      <c r="I9" s="478"/>
      <c r="J9" s="471"/>
      <c r="K9" s="471"/>
      <c r="L9" s="471"/>
      <c r="M9" s="471"/>
      <c r="N9" s="471"/>
      <c r="O9" s="471"/>
      <c r="P9" s="471"/>
      <c r="Q9" s="471"/>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59.25" customHeight="1">
      <c r="A10" s="461">
        <f>'5- Identificación de Riesgos'!A10</f>
        <v>1</v>
      </c>
      <c r="B10" s="394" t="str">
        <f>'5- Identificación de Riesgos'!B10</f>
        <v>Incumplimiento de términos en la publicación de información.</v>
      </c>
      <c r="C10" s="355" t="str">
        <f>'5- Identificación de Riesgos'!C10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355" t="s">
        <v>297</v>
      </c>
      <c r="E10" s="172" t="str">
        <f>'5- Identificación de Riesgos'!D10</f>
        <v>1. Fallas o indisponibilidad de los medios o canales de comunicación o tecnológicos adecuados o utilizados.</v>
      </c>
      <c r="F10" s="364" t="str">
        <f>'5- Identificación de Riesgos'!H10</f>
        <v>Muy Baja - 1</v>
      </c>
      <c r="G10" s="355" t="str">
        <f>'5- Identificación de Riesgos'!M10</f>
        <v>Menor - 2</v>
      </c>
      <c r="H10" s="355" t="str">
        <f>'5- Identificación de Riesgos'!N10</f>
        <v>Bajo - 2</v>
      </c>
      <c r="I10" s="479"/>
      <c r="J10" s="459" t="str">
        <f>'6- Valoración Controles'!T10</f>
        <v>Muy Baja - 1</v>
      </c>
      <c r="K10" s="459" t="str">
        <f>'6- Valoración Controles'!U10</f>
        <v>Menor - 2</v>
      </c>
      <c r="L10" s="460" t="e">
        <f>AVERAGE(#REF!)</f>
        <v>#REF!</v>
      </c>
      <c r="M10" s="355" t="str">
        <f>'6- Valoración Controles'!V10</f>
        <v>Bajo - 2</v>
      </c>
      <c r="N10" s="355" t="s">
        <v>370</v>
      </c>
      <c r="O10" s="256" t="s">
        <v>371</v>
      </c>
      <c r="P10" s="490" t="s">
        <v>372</v>
      </c>
      <c r="Q10" s="484" t="s">
        <v>503</v>
      </c>
    </row>
    <row r="11" spans="1:269" ht="15.75" customHeight="1">
      <c r="A11" s="462"/>
      <c r="B11" s="395"/>
      <c r="C11" s="356"/>
      <c r="D11" s="356"/>
      <c r="E11" s="173" t="str">
        <f>'5- Identificación de Riesgos'!D11</f>
        <v>2. Dificultad en la obtención del material debidamente procesado para su divulgación.</v>
      </c>
      <c r="F11" s="365"/>
      <c r="G11" s="451"/>
      <c r="H11" s="356"/>
      <c r="I11" s="448"/>
      <c r="J11" s="454"/>
      <c r="K11" s="454"/>
      <c r="L11" s="457"/>
      <c r="M11" s="356"/>
      <c r="N11" s="356"/>
      <c r="O11" s="493" t="s">
        <v>373</v>
      </c>
      <c r="P11" s="491"/>
      <c r="Q11" s="485"/>
    </row>
    <row r="12" spans="1:269" ht="13.5" customHeight="1">
      <c r="A12" s="462"/>
      <c r="B12" s="395"/>
      <c r="C12" s="356"/>
      <c r="D12" s="356"/>
      <c r="E12" s="173" t="str">
        <f>'5- Identificación de Riesgos'!D12</f>
        <v>3. Falta de gestión por parte del administrador de contenido de la actividad asignada.</v>
      </c>
      <c r="F12" s="365"/>
      <c r="G12" s="451"/>
      <c r="H12" s="356"/>
      <c r="I12" s="448"/>
      <c r="J12" s="454"/>
      <c r="K12" s="454"/>
      <c r="L12" s="457"/>
      <c r="M12" s="356"/>
      <c r="N12" s="356"/>
      <c r="O12" s="488"/>
      <c r="P12" s="491"/>
      <c r="Q12" s="485"/>
    </row>
    <row r="13" spans="1:269" ht="13.5" customHeight="1">
      <c r="A13" s="462"/>
      <c r="B13" s="395"/>
      <c r="C13" s="356"/>
      <c r="D13" s="356"/>
      <c r="E13" s="173" t="str">
        <f>'5- Identificación de Riesgos'!D13</f>
        <v>4. Incumplimiento o retraso de los proveedores en la prestación del servicio y/o ejecución de actividades.</v>
      </c>
      <c r="F13" s="365"/>
      <c r="G13" s="451"/>
      <c r="H13" s="356"/>
      <c r="I13" s="448"/>
      <c r="J13" s="454"/>
      <c r="K13" s="454"/>
      <c r="L13" s="457"/>
      <c r="M13" s="356"/>
      <c r="N13" s="356"/>
      <c r="O13" s="488"/>
      <c r="P13" s="491"/>
      <c r="Q13" s="485"/>
    </row>
    <row r="14" spans="1:269" ht="13.5" customHeight="1">
      <c r="A14" s="462"/>
      <c r="B14" s="395"/>
      <c r="C14" s="356"/>
      <c r="D14" s="356"/>
      <c r="E14" s="173" t="str">
        <f>'5- Identificación de Riesgos'!D14</f>
        <v>5. Falta de habilidades técnicas y ofimáticas para el desarrollo y publicación de la información en los medios expeditos (folletos, plegables, correo institucional, portal web, Redes Sociales, Correo institucional, etc.)</v>
      </c>
      <c r="F14" s="365"/>
      <c r="G14" s="451"/>
      <c r="H14" s="356"/>
      <c r="I14" s="448"/>
      <c r="J14" s="454"/>
      <c r="K14" s="454"/>
      <c r="L14" s="457"/>
      <c r="M14" s="356"/>
      <c r="N14" s="356"/>
      <c r="O14" s="488"/>
      <c r="P14" s="491"/>
      <c r="Q14" s="485"/>
    </row>
    <row r="15" spans="1:269" ht="9" customHeight="1">
      <c r="A15" s="462"/>
      <c r="B15" s="395"/>
      <c r="C15" s="356"/>
      <c r="D15" s="356"/>
      <c r="E15" s="173">
        <f>'5- Identificación de Riesgos'!D15</f>
        <v>0</v>
      </c>
      <c r="F15" s="365"/>
      <c r="G15" s="451"/>
      <c r="H15" s="356"/>
      <c r="I15" s="448"/>
      <c r="J15" s="454"/>
      <c r="K15" s="454"/>
      <c r="L15" s="457"/>
      <c r="M15" s="356"/>
      <c r="N15" s="356"/>
      <c r="O15" s="488"/>
      <c r="P15" s="491"/>
      <c r="Q15" s="485"/>
    </row>
    <row r="16" spans="1:269" ht="13.5" customHeight="1">
      <c r="A16" s="462"/>
      <c r="B16" s="395"/>
      <c r="C16" s="356"/>
      <c r="D16" s="356"/>
      <c r="E16" s="173">
        <f>'5- Identificación de Riesgos'!D16</f>
        <v>0</v>
      </c>
      <c r="F16" s="365"/>
      <c r="G16" s="451"/>
      <c r="H16" s="356"/>
      <c r="I16" s="448"/>
      <c r="J16" s="454"/>
      <c r="K16" s="454"/>
      <c r="L16" s="457"/>
      <c r="M16" s="356"/>
      <c r="N16" s="356"/>
      <c r="O16" s="488"/>
      <c r="P16" s="491"/>
      <c r="Q16" s="485"/>
    </row>
    <row r="17" spans="1:17" ht="13.5" customHeight="1">
      <c r="A17" s="462"/>
      <c r="B17" s="395"/>
      <c r="C17" s="356"/>
      <c r="D17" s="356"/>
      <c r="E17" s="173">
        <f>'5- Identificación de Riesgos'!D17</f>
        <v>0</v>
      </c>
      <c r="F17" s="365"/>
      <c r="G17" s="451"/>
      <c r="H17" s="356"/>
      <c r="I17" s="448"/>
      <c r="J17" s="454"/>
      <c r="K17" s="454"/>
      <c r="L17" s="457"/>
      <c r="M17" s="356"/>
      <c r="N17" s="356"/>
      <c r="O17" s="488"/>
      <c r="P17" s="491"/>
      <c r="Q17" s="485"/>
    </row>
    <row r="18" spans="1:17" ht="8.25" customHeight="1">
      <c r="A18" s="462"/>
      <c r="B18" s="395"/>
      <c r="C18" s="356"/>
      <c r="D18" s="356"/>
      <c r="E18" s="173">
        <f>'5- Identificación de Riesgos'!D18</f>
        <v>0</v>
      </c>
      <c r="F18" s="365"/>
      <c r="G18" s="451"/>
      <c r="H18" s="356"/>
      <c r="I18" s="448"/>
      <c r="J18" s="454"/>
      <c r="K18" s="454"/>
      <c r="L18" s="457"/>
      <c r="M18" s="356"/>
      <c r="N18" s="356"/>
      <c r="O18" s="488"/>
      <c r="P18" s="491"/>
      <c r="Q18" s="485"/>
    </row>
    <row r="19" spans="1:17" ht="15.75" thickBot="1">
      <c r="A19" s="463"/>
      <c r="B19" s="464"/>
      <c r="C19" s="482"/>
      <c r="D19" s="482"/>
      <c r="E19" s="241">
        <f>'5- Identificación de Riesgos'!D19</f>
        <v>0</v>
      </c>
      <c r="F19" s="465"/>
      <c r="G19" s="481"/>
      <c r="H19" s="482"/>
      <c r="I19" s="448"/>
      <c r="J19" s="483"/>
      <c r="K19" s="483"/>
      <c r="L19" s="480"/>
      <c r="M19" s="482"/>
      <c r="N19" s="482"/>
      <c r="O19" s="489"/>
      <c r="P19" s="492"/>
      <c r="Q19" s="486"/>
    </row>
    <row r="20" spans="1:17" ht="75" customHeight="1">
      <c r="A20" s="461">
        <f>'5- Identificación de Riesgos'!A20</f>
        <v>2</v>
      </c>
      <c r="B20" s="394" t="str">
        <f>'5- Identificación de Riesgos'!B20</f>
        <v>Publicación de información inexacta</v>
      </c>
      <c r="C20" s="355" t="str">
        <f>'5- Identificación de Riesgos'!C20</f>
        <v>Posibilidad de  presentar información errada o incongruente, que genere confusión o percepción equívoca de los que se pretende socializar o de la actividad que se desee desarrollar</v>
      </c>
      <c r="D20" s="355" t="s">
        <v>297</v>
      </c>
      <c r="E20" s="172" t="str">
        <f>'5- Identificación de Riesgos'!D20</f>
        <v xml:space="preserve">1. Falta de revisión, analisis y control  de la  información a publicar. </v>
      </c>
      <c r="F20" s="364" t="str">
        <f>'5- Identificación de Riesgos'!H20</f>
        <v>Muy Baja - 1</v>
      </c>
      <c r="G20" s="355" t="str">
        <f>'5- Identificación de Riesgos'!M20</f>
        <v>Moderado - 3</v>
      </c>
      <c r="H20" s="355" t="str">
        <f>'5- Identificación de Riesgos'!N20</f>
        <v>Moderado - 3</v>
      </c>
      <c r="I20" s="479"/>
      <c r="J20" s="459" t="str">
        <f>'6- Valoración Controles'!T20</f>
        <v>Muy Baja - 1</v>
      </c>
      <c r="K20" s="459" t="str">
        <f>'6- Valoración Controles'!U20</f>
        <v>Moderado - 3</v>
      </c>
      <c r="L20" s="460" t="e">
        <f>AVERAGE(#REF!)</f>
        <v>#REF!</v>
      </c>
      <c r="M20" s="355" t="str">
        <f>'6- Valoración Controles'!V20</f>
        <v>Moderado - 3</v>
      </c>
      <c r="N20" s="355" t="s">
        <v>370</v>
      </c>
      <c r="O20" s="487" t="s">
        <v>374</v>
      </c>
      <c r="P20" s="490" t="s">
        <v>372</v>
      </c>
      <c r="Q20" s="484" t="s">
        <v>503</v>
      </c>
    </row>
    <row r="21" spans="1:17" ht="13.5" customHeight="1">
      <c r="A21" s="462"/>
      <c r="B21" s="395"/>
      <c r="C21" s="356"/>
      <c r="D21" s="356"/>
      <c r="E21" s="173" t="str">
        <f>'5- Identificación de Riesgos'!D21</f>
        <v xml:space="preserve">2. Falta de coordinación en la ejecución de las actividades. </v>
      </c>
      <c r="F21" s="365"/>
      <c r="G21" s="451"/>
      <c r="H21" s="356"/>
      <c r="I21" s="448"/>
      <c r="J21" s="454"/>
      <c r="K21" s="454"/>
      <c r="L21" s="457"/>
      <c r="M21" s="356"/>
      <c r="N21" s="356"/>
      <c r="O21" s="488"/>
      <c r="P21" s="491"/>
      <c r="Q21" s="485"/>
    </row>
    <row r="22" spans="1:17" ht="13.5" customHeight="1">
      <c r="A22" s="462"/>
      <c r="B22" s="395"/>
      <c r="C22" s="356"/>
      <c r="D22" s="356"/>
      <c r="E22" s="173" t="str">
        <f>'5- Identificación de Riesgos'!D22</f>
        <v>3.Falta de control en la compilación de información.</v>
      </c>
      <c r="F22" s="365"/>
      <c r="G22" s="451"/>
      <c r="H22" s="356"/>
      <c r="I22" s="448"/>
      <c r="J22" s="454"/>
      <c r="K22" s="454"/>
      <c r="L22" s="457"/>
      <c r="M22" s="356"/>
      <c r="N22" s="356"/>
      <c r="O22" s="488"/>
      <c r="P22" s="491"/>
      <c r="Q22" s="485"/>
    </row>
    <row r="23" spans="1:17" ht="13.5" customHeight="1">
      <c r="A23" s="462"/>
      <c r="B23" s="395"/>
      <c r="C23" s="356"/>
      <c r="D23" s="356"/>
      <c r="E23" s="173" t="str">
        <f>'5- Identificación de Riesgos'!D23</f>
        <v>4. Fallas en los controles y procedimientos establecidos.</v>
      </c>
      <c r="F23" s="365"/>
      <c r="G23" s="451"/>
      <c r="H23" s="356"/>
      <c r="I23" s="448"/>
      <c r="J23" s="454"/>
      <c r="K23" s="454"/>
      <c r="L23" s="457"/>
      <c r="M23" s="356"/>
      <c r="N23" s="356"/>
      <c r="O23" s="488"/>
      <c r="P23" s="491"/>
      <c r="Q23" s="485"/>
    </row>
    <row r="24" spans="1:17" ht="13.5" customHeight="1">
      <c r="A24" s="462"/>
      <c r="B24" s="395"/>
      <c r="C24" s="356"/>
      <c r="D24" s="356"/>
      <c r="E24" s="173">
        <f>'5- Identificación de Riesgos'!D24</f>
        <v>0</v>
      </c>
      <c r="F24" s="365"/>
      <c r="G24" s="451"/>
      <c r="H24" s="356"/>
      <c r="I24" s="448"/>
      <c r="J24" s="454"/>
      <c r="K24" s="454"/>
      <c r="L24" s="457"/>
      <c r="M24" s="356"/>
      <c r="N24" s="356"/>
      <c r="O24" s="488"/>
      <c r="P24" s="491"/>
      <c r="Q24" s="485"/>
    </row>
    <row r="25" spans="1:17" ht="13.5" customHeight="1">
      <c r="A25" s="462"/>
      <c r="B25" s="395"/>
      <c r="C25" s="356"/>
      <c r="D25" s="356"/>
      <c r="E25" s="173">
        <f>'5- Identificación de Riesgos'!D25</f>
        <v>0</v>
      </c>
      <c r="F25" s="365"/>
      <c r="G25" s="451"/>
      <c r="H25" s="356"/>
      <c r="I25" s="448"/>
      <c r="J25" s="454"/>
      <c r="K25" s="454"/>
      <c r="L25" s="457"/>
      <c r="M25" s="356"/>
      <c r="N25" s="356"/>
      <c r="O25" s="488"/>
      <c r="P25" s="491"/>
      <c r="Q25" s="485"/>
    </row>
    <row r="26" spans="1:17" ht="13.5" customHeight="1">
      <c r="A26" s="462"/>
      <c r="B26" s="395"/>
      <c r="C26" s="356"/>
      <c r="D26" s="356"/>
      <c r="E26" s="173">
        <f>'5- Identificación de Riesgos'!D26</f>
        <v>0</v>
      </c>
      <c r="F26" s="365"/>
      <c r="G26" s="451"/>
      <c r="H26" s="356"/>
      <c r="I26" s="448"/>
      <c r="J26" s="454"/>
      <c r="K26" s="454"/>
      <c r="L26" s="457"/>
      <c r="M26" s="356"/>
      <c r="N26" s="356"/>
      <c r="O26" s="488"/>
      <c r="P26" s="491"/>
      <c r="Q26" s="485"/>
    </row>
    <row r="27" spans="1:17" ht="13.5" customHeight="1">
      <c r="A27" s="462"/>
      <c r="B27" s="395"/>
      <c r="C27" s="356"/>
      <c r="D27" s="356"/>
      <c r="E27" s="173">
        <f>'5- Identificación de Riesgos'!D27</f>
        <v>0</v>
      </c>
      <c r="F27" s="365"/>
      <c r="G27" s="451"/>
      <c r="H27" s="356"/>
      <c r="I27" s="448"/>
      <c r="J27" s="454"/>
      <c r="K27" s="454"/>
      <c r="L27" s="457"/>
      <c r="M27" s="356"/>
      <c r="N27" s="356"/>
      <c r="O27" s="488"/>
      <c r="P27" s="491"/>
      <c r="Q27" s="485"/>
    </row>
    <row r="28" spans="1:17" ht="13.15" customHeight="1">
      <c r="A28" s="462"/>
      <c r="B28" s="395"/>
      <c r="C28" s="356"/>
      <c r="D28" s="356"/>
      <c r="E28" s="173">
        <f>'5- Identificación de Riesgos'!D28</f>
        <v>0</v>
      </c>
      <c r="F28" s="365"/>
      <c r="G28" s="451"/>
      <c r="H28" s="356"/>
      <c r="I28" s="448"/>
      <c r="J28" s="454"/>
      <c r="K28" s="454"/>
      <c r="L28" s="457"/>
      <c r="M28" s="356"/>
      <c r="N28" s="356"/>
      <c r="O28" s="488"/>
      <c r="P28" s="491"/>
      <c r="Q28" s="485"/>
    </row>
    <row r="29" spans="1:17" ht="13.15" customHeight="1" thickBot="1">
      <c r="A29" s="466"/>
      <c r="B29" s="396"/>
      <c r="C29" s="357"/>
      <c r="D29" s="357"/>
      <c r="E29" s="174">
        <f>'5- Identificación de Riesgos'!D29</f>
        <v>0</v>
      </c>
      <c r="F29" s="366"/>
      <c r="G29" s="452"/>
      <c r="H29" s="357"/>
      <c r="I29" s="449"/>
      <c r="J29" s="455"/>
      <c r="K29" s="455"/>
      <c r="L29" s="458"/>
      <c r="M29" s="357"/>
      <c r="N29" s="357"/>
      <c r="O29" s="489"/>
      <c r="P29" s="492"/>
      <c r="Q29" s="486"/>
    </row>
    <row r="30" spans="1:17" ht="60" customHeight="1">
      <c r="A30" s="461">
        <f>'5- Identificación de Riesgos'!A30</f>
        <v>3</v>
      </c>
      <c r="B30" s="394" t="str">
        <f>'5- Identificación de Riesgos'!B30</f>
        <v xml:space="preserve">Pérdida de información </v>
      </c>
      <c r="C30" s="355" t="str">
        <f>'5- Identificación de Riesgos'!C30</f>
        <v>Posibilidad de incumplimiento  por fallas en el funcionamiento de los componentes físicos (hardware) y lógicos (software) de un equipo informático que impide su correcto funcionamiento</v>
      </c>
      <c r="D30" s="355" t="s">
        <v>297</v>
      </c>
      <c r="E30" s="172" t="str">
        <f>'5- Identificación de Riesgos'!D30</f>
        <v>1. Fallas de hardware o software.</v>
      </c>
      <c r="F30" s="364" t="str">
        <f>'5- Identificación de Riesgos'!H30</f>
        <v>Muy Baja - 1</v>
      </c>
      <c r="G30" s="355" t="str">
        <f>'5- Identificación de Riesgos'!M30</f>
        <v>Menor - 2</v>
      </c>
      <c r="H30" s="355" t="str">
        <f>'5- Identificación de Riesgos'!N30</f>
        <v>Bajo - 2</v>
      </c>
      <c r="I30" s="479"/>
      <c r="J30" s="459" t="str">
        <f>'6- Valoración Controles'!T30</f>
        <v>Muy Baja - 1</v>
      </c>
      <c r="K30" s="459" t="str">
        <f>'6- Valoración Controles'!U30</f>
        <v>Menor - 2</v>
      </c>
      <c r="L30" s="460" t="e">
        <f>AVERAGE(#REF!)</f>
        <v>#REF!</v>
      </c>
      <c r="M30" s="355" t="str">
        <f>'6- Valoración Controles'!V30</f>
        <v>Bajo - 2</v>
      </c>
      <c r="N30" s="355" t="s">
        <v>370</v>
      </c>
      <c r="O30" s="487" t="s">
        <v>375</v>
      </c>
      <c r="P30" s="490" t="s">
        <v>372</v>
      </c>
      <c r="Q30" s="484" t="s">
        <v>503</v>
      </c>
    </row>
    <row r="31" spans="1:17" ht="12.6" customHeight="1">
      <c r="A31" s="462"/>
      <c r="B31" s="395"/>
      <c r="C31" s="356"/>
      <c r="D31" s="356"/>
      <c r="E31" s="173" t="str">
        <f>'5- Identificación de Riesgos'!D31</f>
        <v>2. Falta de copias de seguridad actualizadas.</v>
      </c>
      <c r="F31" s="365"/>
      <c r="G31" s="451"/>
      <c r="H31" s="356"/>
      <c r="I31" s="448"/>
      <c r="J31" s="454"/>
      <c r="K31" s="454"/>
      <c r="L31" s="457"/>
      <c r="M31" s="356"/>
      <c r="N31" s="356"/>
      <c r="O31" s="488"/>
      <c r="P31" s="491"/>
      <c r="Q31" s="485"/>
    </row>
    <row r="32" spans="1:17" ht="12.6" customHeight="1">
      <c r="A32" s="462"/>
      <c r="B32" s="395"/>
      <c r="C32" s="356"/>
      <c r="D32" s="356"/>
      <c r="E32" s="173" t="str">
        <f>'5- Identificación de Riesgos'!D32</f>
        <v>3. Desastres físicos o naturales.</v>
      </c>
      <c r="F32" s="365"/>
      <c r="G32" s="451"/>
      <c r="H32" s="356"/>
      <c r="I32" s="448"/>
      <c r="J32" s="454"/>
      <c r="K32" s="454"/>
      <c r="L32" s="457"/>
      <c r="M32" s="356"/>
      <c r="N32" s="356"/>
      <c r="O32" s="488"/>
      <c r="P32" s="491"/>
      <c r="Q32" s="485"/>
    </row>
    <row r="33" spans="1:17" ht="12.6" customHeight="1">
      <c r="A33" s="462"/>
      <c r="B33" s="395"/>
      <c r="C33" s="356"/>
      <c r="D33" s="356"/>
      <c r="E33" s="173" t="str">
        <f>'5- Identificación de Riesgos'!D33</f>
        <v>4. Virus informático</v>
      </c>
      <c r="F33" s="365"/>
      <c r="G33" s="451"/>
      <c r="H33" s="356"/>
      <c r="I33" s="448"/>
      <c r="J33" s="454"/>
      <c r="K33" s="454"/>
      <c r="L33" s="457"/>
      <c r="M33" s="356"/>
      <c r="N33" s="356"/>
      <c r="O33" s="488"/>
      <c r="P33" s="491"/>
      <c r="Q33" s="485"/>
    </row>
    <row r="34" spans="1:17" ht="12.6" customHeight="1">
      <c r="A34" s="462"/>
      <c r="B34" s="395"/>
      <c r="C34" s="356"/>
      <c r="D34" s="356"/>
      <c r="E34" s="173">
        <f>'5- Identificación de Riesgos'!D34</f>
        <v>0</v>
      </c>
      <c r="F34" s="365"/>
      <c r="G34" s="451"/>
      <c r="H34" s="356"/>
      <c r="I34" s="448"/>
      <c r="J34" s="454"/>
      <c r="K34" s="454"/>
      <c r="L34" s="457"/>
      <c r="M34" s="356"/>
      <c r="N34" s="356"/>
      <c r="O34" s="488"/>
      <c r="P34" s="491"/>
      <c r="Q34" s="485"/>
    </row>
    <row r="35" spans="1:17" ht="12.6" customHeight="1">
      <c r="A35" s="462"/>
      <c r="B35" s="395"/>
      <c r="C35" s="356"/>
      <c r="D35" s="356"/>
      <c r="E35" s="173">
        <f>'5- Identificación de Riesgos'!D35</f>
        <v>0</v>
      </c>
      <c r="F35" s="365"/>
      <c r="G35" s="451"/>
      <c r="H35" s="356"/>
      <c r="I35" s="448"/>
      <c r="J35" s="454"/>
      <c r="K35" s="454"/>
      <c r="L35" s="457"/>
      <c r="M35" s="356"/>
      <c r="N35" s="356"/>
      <c r="O35" s="488"/>
      <c r="P35" s="491"/>
      <c r="Q35" s="485"/>
    </row>
    <row r="36" spans="1:17" ht="12.6" customHeight="1">
      <c r="A36" s="462"/>
      <c r="B36" s="395"/>
      <c r="C36" s="356"/>
      <c r="D36" s="356"/>
      <c r="E36" s="173">
        <f>'5- Identificación de Riesgos'!D36</f>
        <v>0</v>
      </c>
      <c r="F36" s="365"/>
      <c r="G36" s="451"/>
      <c r="H36" s="356"/>
      <c r="I36" s="448"/>
      <c r="J36" s="454"/>
      <c r="K36" s="454"/>
      <c r="L36" s="457"/>
      <c r="M36" s="356"/>
      <c r="N36" s="356"/>
      <c r="O36" s="488"/>
      <c r="P36" s="491"/>
      <c r="Q36" s="485"/>
    </row>
    <row r="37" spans="1:17" ht="12.6" customHeight="1">
      <c r="A37" s="462"/>
      <c r="B37" s="395"/>
      <c r="C37" s="356"/>
      <c r="D37" s="356"/>
      <c r="E37" s="173">
        <f>'5- Identificación de Riesgos'!D37</f>
        <v>0</v>
      </c>
      <c r="F37" s="365"/>
      <c r="G37" s="451"/>
      <c r="H37" s="356"/>
      <c r="I37" s="448"/>
      <c r="J37" s="454"/>
      <c r="K37" s="454"/>
      <c r="L37" s="457"/>
      <c r="M37" s="356"/>
      <c r="N37" s="356"/>
      <c r="O37" s="488"/>
      <c r="P37" s="491"/>
      <c r="Q37" s="485"/>
    </row>
    <row r="38" spans="1:17" ht="12.6" customHeight="1">
      <c r="A38" s="462"/>
      <c r="B38" s="395"/>
      <c r="C38" s="356"/>
      <c r="D38" s="356"/>
      <c r="E38" s="173">
        <f>'5- Identificación de Riesgos'!D38</f>
        <v>0</v>
      </c>
      <c r="F38" s="365"/>
      <c r="G38" s="451"/>
      <c r="H38" s="356"/>
      <c r="I38" s="448"/>
      <c r="J38" s="454"/>
      <c r="K38" s="454"/>
      <c r="L38" s="457"/>
      <c r="M38" s="356"/>
      <c r="N38" s="356"/>
      <c r="O38" s="488"/>
      <c r="P38" s="491"/>
      <c r="Q38" s="485"/>
    </row>
    <row r="39" spans="1:17" ht="12.6" customHeight="1" thickBot="1">
      <c r="A39" s="466"/>
      <c r="B39" s="396"/>
      <c r="C39" s="357"/>
      <c r="D39" s="357"/>
      <c r="E39" s="174">
        <f>'5- Identificación de Riesgos'!D39</f>
        <v>0</v>
      </c>
      <c r="F39" s="366"/>
      <c r="G39" s="452"/>
      <c r="H39" s="357"/>
      <c r="I39" s="449"/>
      <c r="J39" s="455"/>
      <c r="K39" s="455"/>
      <c r="L39" s="458"/>
      <c r="M39" s="357"/>
      <c r="N39" s="357"/>
      <c r="O39" s="489"/>
      <c r="P39" s="492"/>
      <c r="Q39" s="486"/>
    </row>
    <row r="40" spans="1:17" ht="75" customHeight="1">
      <c r="A40" s="461">
        <f>'5- Identificación de Riesgos'!A40</f>
        <v>4</v>
      </c>
      <c r="B40" s="467" t="str">
        <f>'5- Identificación de Riesgos'!B40</f>
        <v>Corrupción</v>
      </c>
      <c r="C40" s="450" t="str">
        <f>'5- Identificación de Riesgos'!C40</f>
        <v xml:space="preserve">Posibilidad de actos indebidos de  los servidores judiciales debido a  la carencia en transparencia, etica y valores </v>
      </c>
      <c r="D40" s="450" t="s">
        <v>297</v>
      </c>
      <c r="E40" s="242" t="str">
        <f>'5- Identificación de Riesgos'!D40</f>
        <v>1.Insuficientes programas de capacitación para la toma de conciencia debido al desconocimiento de la ley antisoborno (ISO 37001:2016), Plan Anticorrupción y  de los  valores y principios propios de la entidad.</v>
      </c>
      <c r="F40" s="468" t="str">
        <f>'5- Identificación de Riesgos'!H40</f>
        <v>Muy Baja - 1</v>
      </c>
      <c r="G40" s="450" t="str">
        <f>'5- Identificación de Riesgos'!M40</f>
        <v>Moderado - 3</v>
      </c>
      <c r="H40" s="450" t="str">
        <f>'5- Identificación de Riesgos'!N40</f>
        <v>Moderado - 3</v>
      </c>
      <c r="I40" s="448"/>
      <c r="J40" s="453" t="str">
        <f>'6- Valoración Controles'!T40</f>
        <v>Muy Baja - 1</v>
      </c>
      <c r="K40" s="453" t="str">
        <f>'6- Valoración Controles'!U40</f>
        <v>Moderado - 3</v>
      </c>
      <c r="L40" s="456" t="e">
        <f>AVERAGE(#REF!)</f>
        <v>#REF!</v>
      </c>
      <c r="M40" s="450" t="str">
        <f>'6- Valoración Controles'!V40</f>
        <v>Moderado - 3</v>
      </c>
      <c r="N40" s="450" t="s">
        <v>370</v>
      </c>
      <c r="O40" s="487" t="s">
        <v>376</v>
      </c>
      <c r="P40" s="490" t="s">
        <v>372</v>
      </c>
      <c r="Q40" s="484" t="s">
        <v>503</v>
      </c>
    </row>
    <row r="41" spans="1:17" ht="12.6" customHeight="1">
      <c r="A41" s="462"/>
      <c r="B41" s="395"/>
      <c r="C41" s="356"/>
      <c r="D41" s="356"/>
      <c r="E41" s="173" t="str">
        <f>'5- Identificación de Riesgos'!D41</f>
        <v>2. Desconocimiento del Código de Etica y Buen Gobierno.</v>
      </c>
      <c r="F41" s="365"/>
      <c r="G41" s="451"/>
      <c r="H41" s="356"/>
      <c r="I41" s="448"/>
      <c r="J41" s="454"/>
      <c r="K41" s="454"/>
      <c r="L41" s="457"/>
      <c r="M41" s="356"/>
      <c r="N41" s="356"/>
      <c r="O41" s="488"/>
      <c r="P41" s="491"/>
      <c r="Q41" s="485"/>
    </row>
    <row r="42" spans="1:17" ht="12.6" customHeight="1">
      <c r="A42" s="462"/>
      <c r="B42" s="395"/>
      <c r="C42" s="356"/>
      <c r="D42" s="356"/>
      <c r="E42" s="173" t="str">
        <f>'5- Identificación de Riesgos'!D42</f>
        <v xml:space="preserve">3.Carencia de compromiso  y transparencia de los servidores judiciales con la entidad  </v>
      </c>
      <c r="F42" s="365"/>
      <c r="G42" s="451"/>
      <c r="H42" s="356"/>
      <c r="I42" s="448"/>
      <c r="J42" s="454"/>
      <c r="K42" s="454"/>
      <c r="L42" s="457"/>
      <c r="M42" s="356"/>
      <c r="N42" s="356"/>
      <c r="O42" s="488"/>
      <c r="P42" s="491"/>
      <c r="Q42" s="485"/>
    </row>
    <row r="43" spans="1:17" ht="12.6" customHeight="1">
      <c r="A43" s="462"/>
      <c r="B43" s="395"/>
      <c r="C43" s="356"/>
      <c r="D43" s="356"/>
      <c r="E43" s="173" t="str">
        <f>'5- Identificación de Riesgos'!D43</f>
        <v>4.Deficiencia del control y seguimiento de la gestión ejercida por los servidores judiciales.</v>
      </c>
      <c r="F43" s="365"/>
      <c r="G43" s="451"/>
      <c r="H43" s="356"/>
      <c r="I43" s="448"/>
      <c r="J43" s="454"/>
      <c r="K43" s="454"/>
      <c r="L43" s="457"/>
      <c r="M43" s="356"/>
      <c r="N43" s="356"/>
      <c r="O43" s="488"/>
      <c r="P43" s="491"/>
      <c r="Q43" s="485"/>
    </row>
    <row r="44" spans="1:17" ht="12.6" customHeight="1">
      <c r="A44" s="462"/>
      <c r="B44" s="395"/>
      <c r="C44" s="356"/>
      <c r="D44" s="356"/>
      <c r="E44" s="173" t="str">
        <f>'5- Identificación de Riesgos'!D44</f>
        <v>5.Obtención de beneficios propios o a terceros</v>
      </c>
      <c r="F44" s="365"/>
      <c r="G44" s="451"/>
      <c r="H44" s="356"/>
      <c r="I44" s="448"/>
      <c r="J44" s="454"/>
      <c r="K44" s="454"/>
      <c r="L44" s="457"/>
      <c r="M44" s="356"/>
      <c r="N44" s="356"/>
      <c r="O44" s="488"/>
      <c r="P44" s="491"/>
      <c r="Q44" s="485"/>
    </row>
    <row r="45" spans="1:17" ht="12.6" customHeight="1">
      <c r="A45" s="462"/>
      <c r="B45" s="395"/>
      <c r="C45" s="356"/>
      <c r="D45" s="356"/>
      <c r="E45" s="173">
        <f>'5- Identificación de Riesgos'!D45</f>
        <v>0</v>
      </c>
      <c r="F45" s="365"/>
      <c r="G45" s="451"/>
      <c r="H45" s="356"/>
      <c r="I45" s="448"/>
      <c r="J45" s="454"/>
      <c r="K45" s="454"/>
      <c r="L45" s="457"/>
      <c r="M45" s="356"/>
      <c r="N45" s="356"/>
      <c r="O45" s="488"/>
      <c r="P45" s="491"/>
      <c r="Q45" s="485"/>
    </row>
    <row r="46" spans="1:17" ht="12.6" customHeight="1">
      <c r="A46" s="462"/>
      <c r="B46" s="395"/>
      <c r="C46" s="356"/>
      <c r="D46" s="356"/>
      <c r="E46" s="173">
        <f>'5- Identificación de Riesgos'!D46</f>
        <v>0</v>
      </c>
      <c r="F46" s="365"/>
      <c r="G46" s="451"/>
      <c r="H46" s="356"/>
      <c r="I46" s="448"/>
      <c r="J46" s="454"/>
      <c r="K46" s="454"/>
      <c r="L46" s="457"/>
      <c r="M46" s="356"/>
      <c r="N46" s="356"/>
      <c r="O46" s="488"/>
      <c r="P46" s="491"/>
      <c r="Q46" s="485"/>
    </row>
    <row r="47" spans="1:17" ht="12.6" customHeight="1">
      <c r="A47" s="462"/>
      <c r="B47" s="395"/>
      <c r="C47" s="356"/>
      <c r="D47" s="356"/>
      <c r="E47" s="173">
        <f>'5- Identificación de Riesgos'!D47</f>
        <v>0</v>
      </c>
      <c r="F47" s="365"/>
      <c r="G47" s="451"/>
      <c r="H47" s="356"/>
      <c r="I47" s="448"/>
      <c r="J47" s="454"/>
      <c r="K47" s="454"/>
      <c r="L47" s="457"/>
      <c r="M47" s="356"/>
      <c r="N47" s="356"/>
      <c r="O47" s="488"/>
      <c r="P47" s="491"/>
      <c r="Q47" s="485"/>
    </row>
    <row r="48" spans="1:17" ht="12.6" customHeight="1">
      <c r="A48" s="462"/>
      <c r="B48" s="395"/>
      <c r="C48" s="356"/>
      <c r="D48" s="356"/>
      <c r="E48" s="173">
        <f>'5- Identificación de Riesgos'!D48</f>
        <v>0</v>
      </c>
      <c r="F48" s="365"/>
      <c r="G48" s="451"/>
      <c r="H48" s="356"/>
      <c r="I48" s="448"/>
      <c r="J48" s="454"/>
      <c r="K48" s="454"/>
      <c r="L48" s="457"/>
      <c r="M48" s="356"/>
      <c r="N48" s="356"/>
      <c r="O48" s="488"/>
      <c r="P48" s="491"/>
      <c r="Q48" s="485"/>
    </row>
    <row r="49" spans="1:17" ht="12.6" customHeight="1" thickBot="1">
      <c r="A49" s="466"/>
      <c r="B49" s="396"/>
      <c r="C49" s="357"/>
      <c r="D49" s="357"/>
      <c r="E49" s="174">
        <f>'5- Identificación de Riesgos'!D49</f>
        <v>0</v>
      </c>
      <c r="F49" s="366"/>
      <c r="G49" s="452"/>
      <c r="H49" s="357"/>
      <c r="I49" s="449"/>
      <c r="J49" s="455"/>
      <c r="K49" s="455"/>
      <c r="L49" s="458"/>
      <c r="M49" s="357"/>
      <c r="N49" s="357"/>
      <c r="O49" s="489"/>
      <c r="P49" s="492"/>
      <c r="Q49" s="486"/>
    </row>
  </sheetData>
  <mergeCells count="92">
    <mergeCell ref="D30:D39"/>
    <mergeCell ref="F30:F39"/>
    <mergeCell ref="O11:O19"/>
    <mergeCell ref="O20:O29"/>
    <mergeCell ref="O30:O39"/>
    <mergeCell ref="I30:I39"/>
    <mergeCell ref="M20:M29"/>
    <mergeCell ref="N20:N29"/>
    <mergeCell ref="M10:M19"/>
    <mergeCell ref="N10:N19"/>
    <mergeCell ref="L20:L29"/>
    <mergeCell ref="K20:K29"/>
    <mergeCell ref="A4:B4"/>
    <mergeCell ref="C4:Q4"/>
    <mergeCell ref="A5:B5"/>
    <mergeCell ref="C5:Q5"/>
    <mergeCell ref="A6:B6"/>
    <mergeCell ref="C6:Q6"/>
    <mergeCell ref="Q40:Q49"/>
    <mergeCell ref="Q30:Q39"/>
    <mergeCell ref="Q20:Q29"/>
    <mergeCell ref="Q10:Q19"/>
    <mergeCell ref="O40:O49"/>
    <mergeCell ref="P10:P19"/>
    <mergeCell ref="P20:P29"/>
    <mergeCell ref="P30:P39"/>
    <mergeCell ref="P40:P49"/>
    <mergeCell ref="C10:C19"/>
    <mergeCell ref="D10:D19"/>
    <mergeCell ref="G20:G29"/>
    <mergeCell ref="H20:H29"/>
    <mergeCell ref="J20:J29"/>
    <mergeCell ref="I20:I29"/>
    <mergeCell ref="F1:Q3"/>
    <mergeCell ref="I8:I9"/>
    <mergeCell ref="I10:I19"/>
    <mergeCell ref="O8:O9"/>
    <mergeCell ref="P8:P9"/>
    <mergeCell ref="Q8:Q9"/>
    <mergeCell ref="L10:L19"/>
    <mergeCell ref="G10:G19"/>
    <mergeCell ref="H10:H19"/>
    <mergeCell ref="J10:J19"/>
    <mergeCell ref="K10:K19"/>
    <mergeCell ref="K8:K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A40:A49"/>
    <mergeCell ref="B40:B49"/>
    <mergeCell ref="C40:C49"/>
    <mergeCell ref="C20:C29"/>
    <mergeCell ref="D20:D29"/>
    <mergeCell ref="F40:F49"/>
    <mergeCell ref="F20:F29"/>
    <mergeCell ref="D40:D49"/>
    <mergeCell ref="A20:A29"/>
    <mergeCell ref="B20:B29"/>
    <mergeCell ref="A30:A39"/>
    <mergeCell ref="B30:B39"/>
    <mergeCell ref="C30:C39"/>
    <mergeCell ref="I40:I49"/>
    <mergeCell ref="A1:C2"/>
    <mergeCell ref="M40:M49"/>
    <mergeCell ref="N40:N49"/>
    <mergeCell ref="G40:G49"/>
    <mergeCell ref="H40:H49"/>
    <mergeCell ref="J40:J49"/>
    <mergeCell ref="K40:K49"/>
    <mergeCell ref="L40:L49"/>
    <mergeCell ref="M30:M39"/>
    <mergeCell ref="N30:N39"/>
    <mergeCell ref="G30:G39"/>
    <mergeCell ref="H30:H39"/>
    <mergeCell ref="J30:J39"/>
    <mergeCell ref="K30:K39"/>
    <mergeCell ref="L30:L39"/>
  </mergeCells>
  <conditionalFormatting sqref="F10 F20 F30">
    <cfRule type="containsText" dxfId="275" priority="488" operator="containsText" text="Muy Baja">
      <formula>NOT(ISERROR(SEARCH("Muy Baja",F10)))</formula>
    </cfRule>
    <cfRule type="containsText" dxfId="274" priority="489" operator="containsText" text="Baja">
      <formula>NOT(ISERROR(SEARCH("Baja",F10)))</formula>
    </cfRule>
    <cfRule type="containsText" dxfId="273" priority="490" operator="containsText" text="Muy Alta">
      <formula>NOT(ISERROR(SEARCH("Muy Alta",F10)))</formula>
    </cfRule>
    <cfRule type="containsText" dxfId="272" priority="492" operator="containsText" text="Alta">
      <formula>NOT(ISERROR(SEARCH("Alta",F10)))</formula>
    </cfRule>
    <cfRule type="containsText" dxfId="271" priority="493" operator="containsText" text="Media">
      <formula>NOT(ISERROR(SEARCH("Media",F10)))</formula>
    </cfRule>
    <cfRule type="containsText" dxfId="270" priority="494" operator="containsText" text="Media">
      <formula>NOT(ISERROR(SEARCH("Media",F10)))</formula>
    </cfRule>
    <cfRule type="containsText" dxfId="269" priority="495" operator="containsText" text="Media">
      <formula>NOT(ISERROR(SEARCH("Media",F10)))</formula>
    </cfRule>
    <cfRule type="containsText" dxfId="268" priority="496" operator="containsText" text="Muy Baja">
      <formula>NOT(ISERROR(SEARCH("Muy Baja",F10)))</formula>
    </cfRule>
    <cfRule type="containsText" dxfId="267" priority="497" operator="containsText" text="Baja">
      <formula>NOT(ISERROR(SEARCH("Baja",F10)))</formula>
    </cfRule>
    <cfRule type="containsText" dxfId="266" priority="498" operator="containsText" text="Muy Baja">
      <formula>NOT(ISERROR(SEARCH("Muy Baja",F10)))</formula>
    </cfRule>
    <cfRule type="containsText" dxfId="265" priority="499" operator="containsText" text="Muy Baja">
      <formula>NOT(ISERROR(SEARCH("Muy Baja",F10)))</formula>
    </cfRule>
    <cfRule type="containsText" dxfId="264" priority="500" operator="containsText" text="Muy Baja">
      <formula>NOT(ISERROR(SEARCH("Muy Baja",F10)))</formula>
    </cfRule>
    <cfRule type="containsText" dxfId="263" priority="501" operator="containsText" text="Muy Baja'Tabla probabilidad'!">
      <formula>NOT(ISERROR(SEARCH("Muy Baja'Tabla probabilidad'!",F10)))</formula>
    </cfRule>
    <cfRule type="containsText" dxfId="262" priority="502" operator="containsText" text="Muy bajo">
      <formula>NOT(ISERROR(SEARCH("Muy bajo",F10)))</formula>
    </cfRule>
    <cfRule type="containsText" dxfId="261" priority="503" operator="containsText" text="Alta">
      <formula>NOT(ISERROR(SEARCH("Alta",F10)))</formula>
    </cfRule>
    <cfRule type="containsText" dxfId="260" priority="504" operator="containsText" text="Media">
      <formula>NOT(ISERROR(SEARCH("Media",F10)))</formula>
    </cfRule>
    <cfRule type="containsText" dxfId="259" priority="505" operator="containsText" text="Baja">
      <formula>NOT(ISERROR(SEARCH("Baja",F10)))</formula>
    </cfRule>
    <cfRule type="containsText" dxfId="258" priority="506" operator="containsText" text="Muy baja">
      <formula>NOT(ISERROR(SEARCH("Muy baja",F10)))</formula>
    </cfRule>
    <cfRule type="cellIs" dxfId="257" priority="509" operator="between">
      <formula>1</formula>
      <formula>2</formula>
    </cfRule>
    <cfRule type="cellIs" dxfId="256" priority="510" operator="between">
      <formula>0</formula>
      <formula>2</formula>
    </cfRule>
  </conditionalFormatting>
  <conditionalFormatting sqref="F40">
    <cfRule type="containsText" dxfId="255" priority="97" operator="containsText" text="Muy Baja">
      <formula>NOT(ISERROR(SEARCH("Muy Baja",F40)))</formula>
    </cfRule>
    <cfRule type="containsText" dxfId="254" priority="98" operator="containsText" text="Baja">
      <formula>NOT(ISERROR(SEARCH("Baja",F40)))</formula>
    </cfRule>
    <cfRule type="containsText" dxfId="253" priority="99" operator="containsText" text="Muy Alta">
      <formula>NOT(ISERROR(SEARCH("Muy Alta",F40)))</formula>
    </cfRule>
    <cfRule type="containsText" dxfId="252" priority="101" operator="containsText" text="Alta">
      <formula>NOT(ISERROR(SEARCH("Alta",F40)))</formula>
    </cfRule>
    <cfRule type="containsText" dxfId="251" priority="102" operator="containsText" text="Media">
      <formula>NOT(ISERROR(SEARCH("Media",F40)))</formula>
    </cfRule>
    <cfRule type="containsText" dxfId="250" priority="103" operator="containsText" text="Media">
      <formula>NOT(ISERROR(SEARCH("Media",F40)))</formula>
    </cfRule>
    <cfRule type="containsText" dxfId="249" priority="104" operator="containsText" text="Media">
      <formula>NOT(ISERROR(SEARCH("Media",F40)))</formula>
    </cfRule>
    <cfRule type="containsText" dxfId="248" priority="105" operator="containsText" text="Muy Baja">
      <formula>NOT(ISERROR(SEARCH("Muy Baja",F40)))</formula>
    </cfRule>
    <cfRule type="containsText" dxfId="247" priority="106" operator="containsText" text="Baja">
      <formula>NOT(ISERROR(SEARCH("Baja",F40)))</formula>
    </cfRule>
    <cfRule type="containsText" dxfId="246" priority="107" operator="containsText" text="Muy Baja">
      <formula>NOT(ISERROR(SEARCH("Muy Baja",F40)))</formula>
    </cfRule>
    <cfRule type="containsText" dxfId="245" priority="108" operator="containsText" text="Muy Baja">
      <formula>NOT(ISERROR(SEARCH("Muy Baja",F40)))</formula>
    </cfRule>
    <cfRule type="containsText" dxfId="244" priority="109" operator="containsText" text="Muy Baja">
      <formula>NOT(ISERROR(SEARCH("Muy Baja",F40)))</formula>
    </cfRule>
    <cfRule type="containsText" dxfId="243" priority="110" operator="containsText" text="Muy Baja'Tabla probabilidad'!">
      <formula>NOT(ISERROR(SEARCH("Muy Baja'Tabla probabilidad'!",F40)))</formula>
    </cfRule>
    <cfRule type="containsText" dxfId="242" priority="111" operator="containsText" text="Muy bajo">
      <formula>NOT(ISERROR(SEARCH("Muy bajo",F40)))</formula>
    </cfRule>
    <cfRule type="containsText" dxfId="241" priority="112" operator="containsText" text="Alta">
      <formula>NOT(ISERROR(SEARCH("Alta",F40)))</formula>
    </cfRule>
    <cfRule type="containsText" dxfId="240" priority="113" operator="containsText" text="Media">
      <formula>NOT(ISERROR(SEARCH("Media",F40)))</formula>
    </cfRule>
    <cfRule type="containsText" dxfId="239" priority="114" operator="containsText" text="Baja">
      <formula>NOT(ISERROR(SEARCH("Baja",F40)))</formula>
    </cfRule>
    <cfRule type="containsText" dxfId="238" priority="115" operator="containsText" text="Muy baja">
      <formula>NOT(ISERROR(SEARCH("Muy baja",F40)))</formula>
    </cfRule>
    <cfRule type="cellIs" dxfId="237" priority="118" operator="between">
      <formula>1</formula>
      <formula>2</formula>
    </cfRule>
    <cfRule type="cellIs" dxfId="236" priority="119" operator="between">
      <formula>0</formula>
      <formula>2</formula>
    </cfRule>
  </conditionalFormatting>
  <conditionalFormatting sqref="G10 G20 G30">
    <cfRule type="containsText" dxfId="235" priority="482" operator="containsText" text="Catastrófico">
      <formula>NOT(ISERROR(SEARCH("Catastrófico",G10)))</formula>
    </cfRule>
    <cfRule type="containsText" dxfId="234" priority="483" operator="containsText" text="Mayor">
      <formula>NOT(ISERROR(SEARCH("Mayor",G10)))</formula>
    </cfRule>
    <cfRule type="containsText" dxfId="233" priority="484" operator="containsText" text="Alta">
      <formula>NOT(ISERROR(SEARCH("Alta",G10)))</formula>
    </cfRule>
    <cfRule type="containsText" dxfId="232" priority="485" operator="containsText" text="Moderado">
      <formula>NOT(ISERROR(SEARCH("Moderado",G10)))</formula>
    </cfRule>
    <cfRule type="containsText" dxfId="231" priority="486" operator="containsText" text="Menor">
      <formula>NOT(ISERROR(SEARCH("Menor",G10)))</formula>
    </cfRule>
    <cfRule type="containsText" dxfId="230" priority="487" operator="containsText" text="Leve">
      <formula>NOT(ISERROR(SEARCH("Leve",G10)))</formula>
    </cfRule>
  </conditionalFormatting>
  <conditionalFormatting sqref="G40">
    <cfRule type="containsText" dxfId="229" priority="91" operator="containsText" text="Catastrófico">
      <formula>NOT(ISERROR(SEARCH("Catastrófico",G40)))</formula>
    </cfRule>
    <cfRule type="containsText" dxfId="228" priority="92" operator="containsText" text="Mayor">
      <formula>NOT(ISERROR(SEARCH("Mayor",G40)))</formula>
    </cfRule>
    <cfRule type="containsText" dxfId="227" priority="93" operator="containsText" text="Alta">
      <formula>NOT(ISERROR(SEARCH("Alta",G40)))</formula>
    </cfRule>
    <cfRule type="containsText" dxfId="226" priority="94" operator="containsText" text="Moderado">
      <formula>NOT(ISERROR(SEARCH("Moderado",G40)))</formula>
    </cfRule>
    <cfRule type="containsText" dxfId="225" priority="95" operator="containsText" text="Menor">
      <formula>NOT(ISERROR(SEARCH("Menor",G40)))</formula>
    </cfRule>
    <cfRule type="containsText" dxfId="224" priority="96" operator="containsText" text="Leve">
      <formula>NOT(ISERROR(SEARCH("Leve",G40)))</formula>
    </cfRule>
  </conditionalFormatting>
  <conditionalFormatting sqref="H10:I10 H20:I20 H30:I30">
    <cfRule type="containsText" dxfId="223" priority="477" operator="containsText" text="Extremo">
      <formula>NOT(ISERROR(SEARCH("Extremo",H10)))</formula>
    </cfRule>
    <cfRule type="containsText" dxfId="222" priority="478" operator="containsText" text="Alto">
      <formula>NOT(ISERROR(SEARCH("Alto",H10)))</formula>
    </cfRule>
    <cfRule type="containsText" dxfId="221" priority="479" operator="containsText" text="Bajo">
      <formula>NOT(ISERROR(SEARCH("Bajo",H10)))</formula>
    </cfRule>
    <cfRule type="containsText" dxfId="220" priority="480" operator="containsText" text="Moderado">
      <formula>NOT(ISERROR(SEARCH("Moderado",H10)))</formula>
    </cfRule>
    <cfRule type="containsText" dxfId="219" priority="481" operator="containsText" text="Extremo">
      <formula>NOT(ISERROR(SEARCH("Extremo",H10)))</formula>
    </cfRule>
  </conditionalFormatting>
  <conditionalFormatting sqref="H40:I40">
    <cfRule type="containsText" dxfId="218" priority="86" operator="containsText" text="Extremo">
      <formula>NOT(ISERROR(SEARCH("Extremo",H40)))</formula>
    </cfRule>
    <cfRule type="containsText" dxfId="217" priority="87" operator="containsText" text="Alto">
      <formula>NOT(ISERROR(SEARCH("Alto",H40)))</formula>
    </cfRule>
    <cfRule type="containsText" dxfId="216" priority="88" operator="containsText" text="Bajo">
      <formula>NOT(ISERROR(SEARCH("Bajo",H40)))</formula>
    </cfRule>
    <cfRule type="containsText" dxfId="215" priority="89" operator="containsText" text="Moderado">
      <formula>NOT(ISERROR(SEARCH("Moderado",H40)))</formula>
    </cfRule>
    <cfRule type="containsText" dxfId="214" priority="90" operator="containsText" text="Extremo">
      <formula>NOT(ISERROR(SEARCH("Extremo",H40)))</formula>
    </cfRule>
  </conditionalFormatting>
  <conditionalFormatting sqref="J10:J39">
    <cfRule type="containsText" dxfId="213" priority="446" operator="containsText" text="Muy Alta">
      <formula>NOT(ISERROR(SEARCH("Muy Alta",J10)))</formula>
    </cfRule>
    <cfRule type="containsText" dxfId="212" priority="447" operator="containsText" text="Alta">
      <formula>NOT(ISERROR(SEARCH("Alta",J10)))</formula>
    </cfRule>
    <cfRule type="containsText" dxfId="211" priority="448" operator="containsText" text="Media">
      <formula>NOT(ISERROR(SEARCH("Media",J10)))</formula>
    </cfRule>
    <cfRule type="containsText" dxfId="210" priority="449" operator="containsText" text="Baja">
      <formula>NOT(ISERROR(SEARCH("Baja",J10)))</formula>
    </cfRule>
    <cfRule type="containsText" dxfId="209" priority="450" operator="containsText" text="Muy Baja">
      <formula>NOT(ISERROR(SEARCH("Muy Baja",J10)))</formula>
    </cfRule>
  </conditionalFormatting>
  <conditionalFormatting sqref="J10:J49">
    <cfRule type="containsText" dxfId="208" priority="130" operator="containsText" text="Muy Baja">
      <formula>NOT(ISERROR(SEARCH("Muy Baja",J10)))</formula>
    </cfRule>
  </conditionalFormatting>
  <conditionalFormatting sqref="J40:J49">
    <cfRule type="containsText" dxfId="207" priority="72" operator="containsText" text="Muy Alta">
      <formula>NOT(ISERROR(SEARCH("Muy Alta",J40)))</formula>
    </cfRule>
    <cfRule type="containsText" dxfId="206" priority="73" operator="containsText" text="Alta">
      <formula>NOT(ISERROR(SEARCH("Alta",J40)))</formula>
    </cfRule>
    <cfRule type="containsText" dxfId="205" priority="74" operator="containsText" text="Media">
      <formula>NOT(ISERROR(SEARCH("Media",J40)))</formula>
    </cfRule>
    <cfRule type="containsText" dxfId="204" priority="75" operator="containsText" text="Baja">
      <formula>NOT(ISERROR(SEARCH("Baja",J40)))</formula>
    </cfRule>
  </conditionalFormatting>
  <conditionalFormatting sqref="J40:J49">
    <cfRule type="containsText" dxfId="203" priority="22" operator="containsText" text="Muy Baja">
      <formula>NOT(ISERROR(SEARCH("Muy Baja",J40)))</formula>
    </cfRule>
  </conditionalFormatting>
  <conditionalFormatting sqref="K10:K49">
    <cfRule type="containsText" dxfId="202" priority="13" operator="containsText" text="Catastrófico">
      <formula>NOT(ISERROR(SEARCH("Catastrófico",K10)))</formula>
    </cfRule>
    <cfRule type="containsText" dxfId="201" priority="14" operator="containsText" text="Moderado">
      <formula>NOT(ISERROR(SEARCH("Moderado",K10)))</formula>
    </cfRule>
    <cfRule type="containsText" dxfId="200" priority="15" operator="containsText" text="Menor">
      <formula>NOT(ISERROR(SEARCH("Menor",K10)))</formula>
    </cfRule>
    <cfRule type="containsText" dxfId="199" priority="16" operator="containsText" text="Leve">
      <formula>NOT(ISERROR(SEARCH("Leve",K10)))</formula>
    </cfRule>
    <cfRule type="containsText" dxfId="198" priority="17" operator="containsText" text="Mayor">
      <formula>NOT(ISERROR(SEARCH("Mayor",K10)))</formula>
    </cfRule>
  </conditionalFormatting>
  <conditionalFormatting sqref="M10 M20 M30">
    <cfRule type="containsText" dxfId="197" priority="451" operator="containsText" text="Extremo">
      <formula>NOT(ISERROR(SEARCH("Extremo",M10)))</formula>
    </cfRule>
    <cfRule type="containsText" dxfId="196" priority="452" operator="containsText" text="Alto">
      <formula>NOT(ISERROR(SEARCH("Alto",M10)))</formula>
    </cfRule>
    <cfRule type="containsText" dxfId="195" priority="453" operator="containsText" text="Moderado">
      <formula>NOT(ISERROR(SEARCH("Moderado",M10)))</formula>
    </cfRule>
    <cfRule type="containsText" dxfId="194" priority="454" operator="containsText" text="Menor">
      <formula>NOT(ISERROR(SEARCH("Menor",M10)))</formula>
    </cfRule>
    <cfRule type="containsText" dxfId="193" priority="455" operator="containsText" text="Bajo">
      <formula>NOT(ISERROR(SEARCH("Bajo",M10)))</formula>
    </cfRule>
    <cfRule type="containsText" dxfId="192" priority="456" operator="containsText" text="Moderado">
      <formula>NOT(ISERROR(SEARCH("Moderado",M10)))</formula>
    </cfRule>
    <cfRule type="containsText" dxfId="191" priority="457" operator="containsText" text="Extremo">
      <formula>NOT(ISERROR(SEARCH("Extremo",M10)))</formula>
    </cfRule>
    <cfRule type="containsText" dxfId="190" priority="458" operator="containsText" text="Baja">
      <formula>NOT(ISERROR(SEARCH("Baja",M10)))</formula>
    </cfRule>
    <cfRule type="containsText" dxfId="189" priority="459" operator="containsText" text="Alto">
      <formula>NOT(ISERROR(SEARCH("Alto",M10)))</formula>
    </cfRule>
  </conditionalFormatting>
  <conditionalFormatting sqref="M40">
    <cfRule type="containsText" dxfId="188" priority="77" operator="containsText" text="Extremo">
      <formula>NOT(ISERROR(SEARCH("Extremo",M40)))</formula>
    </cfRule>
    <cfRule type="containsText" dxfId="187" priority="78" operator="containsText" text="Alto">
      <formula>NOT(ISERROR(SEARCH("Alto",M40)))</formula>
    </cfRule>
    <cfRule type="containsText" dxfId="186" priority="79" operator="containsText" text="Moderado">
      <formula>NOT(ISERROR(SEARCH("Moderado",M40)))</formula>
    </cfRule>
    <cfRule type="containsText" dxfId="185" priority="80" operator="containsText" text="Menor">
      <formula>NOT(ISERROR(SEARCH("Menor",M40)))</formula>
    </cfRule>
    <cfRule type="containsText" dxfId="184" priority="81" operator="containsText" text="Bajo">
      <formula>NOT(ISERROR(SEARCH("Bajo",M40)))</formula>
    </cfRule>
    <cfRule type="containsText" dxfId="183" priority="82" operator="containsText" text="Moderado">
      <formula>NOT(ISERROR(SEARCH("Moderado",M40)))</formula>
    </cfRule>
    <cfRule type="containsText" dxfId="182" priority="83" operator="containsText" text="Extremo">
      <formula>NOT(ISERROR(SEARCH("Extremo",M40)))</formula>
    </cfRule>
    <cfRule type="containsText" dxfId="181" priority="84" operator="containsText" text="Baja">
      <formula>NOT(ISERROR(SEARCH("Baja",M40)))</formula>
    </cfRule>
    <cfRule type="containsText" dxfId="180" priority="85" operator="containsText" text="Alto">
      <formula>NOT(ISERROR(SEARCH("Alto",M40)))</formula>
    </cfRule>
  </conditionalFormatting>
  <dataValidations disablePrompts="1"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498" t="s">
        <v>377</v>
      </c>
      <c r="C2" s="498"/>
      <c r="D2" s="498"/>
      <c r="E2" s="498"/>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35" t="s">
        <v>378</v>
      </c>
      <c r="D4" s="236"/>
      <c r="E4" s="237" t="s">
        <v>379</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380</v>
      </c>
      <c r="D5" s="59"/>
      <c r="E5" s="59" t="s">
        <v>381</v>
      </c>
      <c r="F5" s="57" t="s">
        <v>379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382</v>
      </c>
      <c r="C6" s="238" t="s">
        <v>383</v>
      </c>
      <c r="D6" s="239">
        <v>0.04</v>
      </c>
      <c r="E6" s="240" t="s">
        <v>384</v>
      </c>
      <c r="F6" s="88">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385</v>
      </c>
      <c r="C7" s="238" t="s">
        <v>386</v>
      </c>
      <c r="D7" s="239">
        <v>0.09</v>
      </c>
      <c r="E7" s="240" t="s">
        <v>387</v>
      </c>
      <c r="F7" s="8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388</v>
      </c>
      <c r="C8" s="238" t="s">
        <v>389</v>
      </c>
      <c r="D8" s="239">
        <v>0.28999999999999998</v>
      </c>
      <c r="E8" s="240" t="s">
        <v>390</v>
      </c>
      <c r="F8" s="8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391</v>
      </c>
      <c r="C9" s="238" t="s">
        <v>392</v>
      </c>
      <c r="D9" s="239">
        <v>0.49</v>
      </c>
      <c r="E9" s="240" t="s">
        <v>393</v>
      </c>
      <c r="F9" s="8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394</v>
      </c>
      <c r="C10" s="238" t="s">
        <v>395</v>
      </c>
      <c r="D10" s="239">
        <v>1</v>
      </c>
      <c r="E10" s="240" t="s">
        <v>396</v>
      </c>
      <c r="F10" s="88">
        <v>5</v>
      </c>
      <c r="G10" s="2"/>
      <c r="H10" s="2"/>
      <c r="I10" s="81" t="s">
        <v>397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9" t="s">
        <v>398</v>
      </c>
      <c r="C14" s="499"/>
      <c r="D14" s="499"/>
      <c r="E14" s="499"/>
      <c r="F14" s="86"/>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5"/>
      <c r="D15" s="85"/>
      <c r="E15" s="85"/>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497" t="s">
        <v>291</v>
      </c>
      <c r="D16" s="497"/>
      <c r="E16" s="497"/>
      <c r="F16" s="67"/>
      <c r="G16" s="66"/>
      <c r="H16" s="66"/>
      <c r="I16" s="82" t="s">
        <v>286</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399</v>
      </c>
      <c r="C17" s="495" t="s">
        <v>400</v>
      </c>
      <c r="D17" s="495"/>
      <c r="E17" s="495"/>
      <c r="F17" s="88">
        <v>1</v>
      </c>
      <c r="G17" s="66"/>
      <c r="H17" s="66"/>
      <c r="I17" s="81" t="s">
        <v>291</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401</v>
      </c>
      <c r="C18" s="495" t="s">
        <v>402</v>
      </c>
      <c r="D18" s="495"/>
      <c r="E18" s="495"/>
      <c r="F18" s="88">
        <v>2</v>
      </c>
      <c r="G18" s="66"/>
      <c r="H18" s="66"/>
      <c r="I18" s="81" t="s">
        <v>403</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404</v>
      </c>
      <c r="C19" s="495" t="s">
        <v>292</v>
      </c>
      <c r="D19" s="495"/>
      <c r="E19" s="495"/>
      <c r="F19" s="88">
        <v>3</v>
      </c>
      <c r="G19" s="66"/>
      <c r="H19" s="66"/>
      <c r="I19" s="81" t="s">
        <v>297</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405</v>
      </c>
      <c r="C20" s="495" t="s">
        <v>406</v>
      </c>
      <c r="D20" s="495"/>
      <c r="E20" s="495"/>
      <c r="F20" s="88">
        <v>4</v>
      </c>
      <c r="G20" s="66"/>
      <c r="H20" s="66"/>
      <c r="I20" s="81" t="s">
        <v>294</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407</v>
      </c>
      <c r="C21" s="495" t="s">
        <v>408</v>
      </c>
      <c r="D21" s="495"/>
      <c r="E21" s="495"/>
      <c r="F21" s="88">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496" t="s">
        <v>403</v>
      </c>
      <c r="D24" s="496"/>
      <c r="E24" s="496"/>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399</v>
      </c>
      <c r="C25" s="495" t="s">
        <v>409</v>
      </c>
      <c r="D25" s="495"/>
      <c r="E25" s="495"/>
      <c r="F25" s="88">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401</v>
      </c>
      <c r="C26" s="495" t="s">
        <v>410</v>
      </c>
      <c r="D26" s="495"/>
      <c r="E26" s="495"/>
      <c r="F26" s="88">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404</v>
      </c>
      <c r="C27" s="495" t="s">
        <v>411</v>
      </c>
      <c r="D27" s="495"/>
      <c r="E27" s="495"/>
      <c r="F27" s="88">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405</v>
      </c>
      <c r="C28" s="495" t="s">
        <v>412</v>
      </c>
      <c r="D28" s="495"/>
      <c r="E28" s="495"/>
      <c r="F28" s="88">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407</v>
      </c>
      <c r="C29" s="495" t="s">
        <v>413</v>
      </c>
      <c r="D29" s="495"/>
      <c r="E29" s="495"/>
      <c r="F29" s="88">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7"/>
      <c r="C32" s="497" t="s">
        <v>297</v>
      </c>
      <c r="D32" s="497"/>
      <c r="E32" s="497"/>
      <c r="F32" s="75"/>
      <c r="I32" s="74"/>
      <c r="J32" s="74"/>
      <c r="K32" s="74"/>
      <c r="L32" s="74"/>
      <c r="M32" s="74"/>
      <c r="N32" s="74"/>
      <c r="O32" s="74"/>
      <c r="P32" s="74"/>
      <c r="Q32" s="74"/>
      <c r="R32" s="74"/>
      <c r="S32" s="74"/>
    </row>
    <row r="33" spans="2:19" s="66" customFormat="1" ht="20.25">
      <c r="B33" s="60" t="s">
        <v>399</v>
      </c>
      <c r="C33" s="495" t="s">
        <v>414</v>
      </c>
      <c r="D33" s="495"/>
      <c r="E33" s="495"/>
      <c r="F33" s="88">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401</v>
      </c>
      <c r="C34" s="495" t="s">
        <v>298</v>
      </c>
      <c r="D34" s="495"/>
      <c r="E34" s="495"/>
      <c r="F34" s="88">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404</v>
      </c>
      <c r="C35" s="495" t="s">
        <v>415</v>
      </c>
      <c r="D35" s="495"/>
      <c r="E35" s="495"/>
      <c r="F35" s="88">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405</v>
      </c>
      <c r="C36" s="495" t="s">
        <v>416</v>
      </c>
      <c r="D36" s="495"/>
      <c r="E36" s="495"/>
      <c r="F36" s="88">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407</v>
      </c>
      <c r="C37" s="495" t="s">
        <v>417</v>
      </c>
      <c r="D37" s="495"/>
      <c r="E37" s="495"/>
      <c r="F37" s="88">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497" t="s">
        <v>294</v>
      </c>
      <c r="D40" s="497"/>
      <c r="E40" s="497"/>
      <c r="F40" s="75"/>
    </row>
    <row r="41" spans="2:19" s="66" customFormat="1" ht="20.25">
      <c r="B41" s="89" t="s">
        <v>399</v>
      </c>
      <c r="C41" s="495" t="s">
        <v>418</v>
      </c>
      <c r="D41" s="495"/>
      <c r="E41" s="495"/>
      <c r="F41" s="88">
        <v>1</v>
      </c>
    </row>
    <row r="42" spans="2:19" s="66" customFormat="1" ht="20.25">
      <c r="B42" s="90" t="s">
        <v>401</v>
      </c>
      <c r="C42" s="495" t="s">
        <v>295</v>
      </c>
      <c r="D42" s="495"/>
      <c r="E42" s="495"/>
      <c r="F42" s="88">
        <v>2</v>
      </c>
    </row>
    <row r="43" spans="2:19" s="66" customFormat="1" ht="20.25">
      <c r="B43" s="91" t="s">
        <v>404</v>
      </c>
      <c r="C43" s="495" t="s">
        <v>419</v>
      </c>
      <c r="D43" s="495"/>
      <c r="E43" s="495"/>
      <c r="F43" s="88">
        <v>3</v>
      </c>
    </row>
    <row r="44" spans="2:19" s="66" customFormat="1" ht="20.25">
      <c r="B44" s="92" t="s">
        <v>405</v>
      </c>
      <c r="C44" s="495" t="s">
        <v>420</v>
      </c>
      <c r="D44" s="495"/>
      <c r="E44" s="495"/>
      <c r="F44" s="88">
        <v>4</v>
      </c>
    </row>
    <row r="45" spans="2:19" s="66" customFormat="1" ht="20.25">
      <c r="B45" s="93" t="s">
        <v>407</v>
      </c>
      <c r="C45" s="495" t="s">
        <v>421</v>
      </c>
      <c r="D45" s="495"/>
      <c r="E45" s="495"/>
      <c r="F45" s="88">
        <v>5</v>
      </c>
    </row>
    <row r="46" spans="2:19" s="66" customFormat="1" ht="20.25">
      <c r="B46" s="74"/>
      <c r="C46" s="74" t="s">
        <v>422</v>
      </c>
      <c r="D46" s="74"/>
      <c r="F46" s="75"/>
    </row>
    <row r="47" spans="2:19" s="66" customFormat="1" ht="20.25">
      <c r="B47" s="74"/>
      <c r="C47" s="74"/>
      <c r="D47" s="74"/>
      <c r="F47" s="75"/>
    </row>
    <row r="48" spans="2:19" s="66" customFormat="1" ht="20.25">
      <c r="B48" s="67"/>
      <c r="C48" s="496" t="s">
        <v>423</v>
      </c>
      <c r="D48" s="496"/>
      <c r="E48" s="496"/>
      <c r="F48" s="75"/>
    </row>
    <row r="49" spans="2:11" s="66" customFormat="1" ht="20.25" customHeight="1">
      <c r="B49" s="69" t="s">
        <v>399</v>
      </c>
      <c r="C49" s="495" t="s">
        <v>424</v>
      </c>
      <c r="D49" s="495"/>
      <c r="E49" s="495"/>
      <c r="F49" s="88">
        <v>1</v>
      </c>
    </row>
    <row r="50" spans="2:11" s="66" customFormat="1" ht="20.25" customHeight="1">
      <c r="B50" s="70" t="s">
        <v>401</v>
      </c>
      <c r="C50" s="495" t="s">
        <v>425</v>
      </c>
      <c r="D50" s="495"/>
      <c r="E50" s="495"/>
      <c r="F50" s="88">
        <v>2</v>
      </c>
      <c r="K50" s="67"/>
    </row>
    <row r="51" spans="2:11" s="66" customFormat="1" ht="20.25" customHeight="1">
      <c r="B51" s="71" t="s">
        <v>404</v>
      </c>
      <c r="C51" s="495" t="s">
        <v>426</v>
      </c>
      <c r="D51" s="495"/>
      <c r="E51" s="495"/>
      <c r="F51" s="88">
        <v>3</v>
      </c>
    </row>
    <row r="52" spans="2:11" s="66" customFormat="1" ht="20.25" customHeight="1">
      <c r="B52" s="72" t="s">
        <v>405</v>
      </c>
      <c r="C52" s="495" t="s">
        <v>427</v>
      </c>
      <c r="D52" s="495"/>
      <c r="E52" s="495"/>
      <c r="F52" s="88">
        <v>4</v>
      </c>
    </row>
    <row r="53" spans="2:11" s="66" customFormat="1" ht="20.25" customHeight="1">
      <c r="B53" s="73" t="s">
        <v>407</v>
      </c>
      <c r="C53" s="495" t="s">
        <v>428</v>
      </c>
      <c r="D53" s="495"/>
      <c r="E53" s="495"/>
      <c r="F53" s="88">
        <v>5</v>
      </c>
    </row>
    <row r="54" spans="2:11" s="66" customFormat="1" ht="20.25">
      <c r="B54" s="74"/>
      <c r="C54" s="74"/>
      <c r="D54" s="74"/>
      <c r="E54" s="74"/>
      <c r="F54" s="75"/>
    </row>
    <row r="55" spans="2:11" s="66" customFormat="1" ht="20.25"/>
    <row r="56" spans="2:11" s="66" customFormat="1" ht="20.25" customHeight="1">
      <c r="B56" s="67"/>
      <c r="C56" s="84" t="s">
        <v>397</v>
      </c>
      <c r="D56" s="84"/>
      <c r="E56" s="84"/>
      <c r="F56" s="75"/>
    </row>
    <row r="57" spans="2:11" s="66" customFormat="1" ht="20.25" customHeight="1">
      <c r="B57" s="69" t="s">
        <v>399</v>
      </c>
      <c r="C57" s="494" t="s">
        <v>429</v>
      </c>
      <c r="D57" s="494"/>
      <c r="E57" s="494"/>
      <c r="F57" s="88">
        <v>1</v>
      </c>
    </row>
    <row r="58" spans="2:11" s="66" customFormat="1" ht="20.25" customHeight="1">
      <c r="B58" s="70" t="s">
        <v>401</v>
      </c>
      <c r="C58" s="494" t="s">
        <v>430</v>
      </c>
      <c r="D58" s="494"/>
      <c r="E58" s="494"/>
      <c r="F58" s="88">
        <v>2</v>
      </c>
    </row>
    <row r="59" spans="2:11" s="66" customFormat="1" ht="20.25" customHeight="1">
      <c r="B59" s="71" t="s">
        <v>404</v>
      </c>
      <c r="C59" s="494" t="s">
        <v>431</v>
      </c>
      <c r="D59" s="494"/>
      <c r="E59" s="494"/>
      <c r="F59" s="88">
        <v>3</v>
      </c>
    </row>
    <row r="60" spans="2:11" s="66" customFormat="1" ht="20.25" customHeight="1">
      <c r="B60" s="72" t="s">
        <v>405</v>
      </c>
      <c r="C60" s="494" t="s">
        <v>432</v>
      </c>
      <c r="D60" s="494"/>
      <c r="E60" s="494"/>
      <c r="F60" s="88">
        <v>4</v>
      </c>
    </row>
    <row r="61" spans="2:11" s="66" customFormat="1" ht="20.25" customHeight="1">
      <c r="B61" s="73" t="s">
        <v>407</v>
      </c>
      <c r="C61" s="494" t="s">
        <v>433</v>
      </c>
      <c r="D61" s="494"/>
      <c r="E61" s="494"/>
      <c r="F61" s="88">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4"/>
      <c r="C3" s="95"/>
      <c r="D3" s="95"/>
      <c r="E3" s="95"/>
      <c r="F3" s="95"/>
      <c r="G3" s="95"/>
      <c r="H3" s="95"/>
      <c r="I3" s="96"/>
    </row>
    <row r="4" spans="2:19">
      <c r="B4" s="502" t="s">
        <v>434</v>
      </c>
      <c r="C4" s="503"/>
      <c r="D4" s="503"/>
      <c r="E4" s="504" t="s">
        <v>435</v>
      </c>
      <c r="F4" s="504"/>
      <c r="G4" s="504"/>
      <c r="H4" s="504"/>
      <c r="I4" s="505"/>
      <c r="Q4" s="506" t="s">
        <v>436</v>
      </c>
      <c r="R4" s="506"/>
    </row>
    <row r="5" spans="2:19">
      <c r="B5" s="502"/>
      <c r="C5" s="503"/>
      <c r="D5" s="503"/>
      <c r="E5" s="504"/>
      <c r="F5" s="504"/>
      <c r="G5" s="504"/>
      <c r="H5" s="504"/>
      <c r="I5" s="505"/>
      <c r="Q5" s="506"/>
      <c r="R5" s="506"/>
    </row>
    <row r="6" spans="2:19">
      <c r="B6" s="502"/>
      <c r="C6" s="503"/>
      <c r="D6" s="503"/>
      <c r="E6" s="504"/>
      <c r="F6" s="504"/>
      <c r="G6" s="504"/>
      <c r="H6" s="504"/>
      <c r="I6" s="505"/>
      <c r="Q6" s="506"/>
      <c r="R6" s="506"/>
    </row>
    <row r="7" spans="2:19" ht="15.75" thickBot="1">
      <c r="B7" s="97"/>
      <c r="I7" s="98"/>
    </row>
    <row r="8" spans="2:19" ht="62.25" customHeight="1" thickBot="1">
      <c r="B8" s="507" t="s">
        <v>379</v>
      </c>
      <c r="C8" s="508"/>
      <c r="D8" s="49" t="s">
        <v>437</v>
      </c>
      <c r="E8" s="50">
        <v>5</v>
      </c>
      <c r="F8" s="50">
        <v>10</v>
      </c>
      <c r="G8" s="50">
        <v>15</v>
      </c>
      <c r="H8" s="50">
        <v>20</v>
      </c>
      <c r="I8" s="99">
        <v>25</v>
      </c>
      <c r="K8" s="509" t="s">
        <v>438</v>
      </c>
      <c r="L8" s="510"/>
      <c r="M8" s="510"/>
      <c r="N8" s="510"/>
      <c r="O8" s="510"/>
      <c r="P8" s="511"/>
      <c r="Q8" s="512" t="s">
        <v>439</v>
      </c>
      <c r="R8" s="512"/>
      <c r="S8" s="11" t="s">
        <v>440</v>
      </c>
    </row>
    <row r="9" spans="2:19" ht="62.25" customHeight="1" thickBot="1">
      <c r="B9" s="507"/>
      <c r="C9" s="508"/>
      <c r="D9" s="49" t="s">
        <v>441</v>
      </c>
      <c r="E9" s="51">
        <v>4</v>
      </c>
      <c r="F9" s="51">
        <v>8</v>
      </c>
      <c r="G9" s="50">
        <v>12</v>
      </c>
      <c r="H9" s="50">
        <v>16</v>
      </c>
      <c r="I9" s="99">
        <v>20</v>
      </c>
      <c r="K9" s="513" t="s">
        <v>442</v>
      </c>
      <c r="L9" s="514"/>
      <c r="M9" s="514"/>
      <c r="N9" s="514"/>
      <c r="O9" s="514"/>
      <c r="P9" s="514"/>
      <c r="Q9" s="515" t="s">
        <v>443</v>
      </c>
      <c r="R9" s="516"/>
      <c r="S9" s="11" t="s">
        <v>444</v>
      </c>
    </row>
    <row r="10" spans="2:19" ht="62.25" customHeight="1" thickBot="1">
      <c r="B10" s="507"/>
      <c r="C10" s="508"/>
      <c r="D10" s="49" t="s">
        <v>445</v>
      </c>
      <c r="E10" s="51">
        <v>3</v>
      </c>
      <c r="F10" s="51">
        <v>6</v>
      </c>
      <c r="G10" s="51">
        <v>9</v>
      </c>
      <c r="H10" s="50">
        <v>12</v>
      </c>
      <c r="I10" s="99">
        <v>15</v>
      </c>
      <c r="K10" s="517" t="s">
        <v>404</v>
      </c>
      <c r="L10" s="518"/>
      <c r="M10" s="518"/>
      <c r="N10" s="518"/>
      <c r="O10" s="518"/>
      <c r="P10" s="518"/>
      <c r="Q10" s="512" t="s">
        <v>446</v>
      </c>
      <c r="R10" s="512"/>
      <c r="S10" s="11" t="s">
        <v>447</v>
      </c>
    </row>
    <row r="11" spans="2:19" ht="62.25" customHeight="1">
      <c r="B11" s="507"/>
      <c r="C11" s="508"/>
      <c r="D11" s="49" t="s">
        <v>448</v>
      </c>
      <c r="E11" s="52">
        <v>2</v>
      </c>
      <c r="F11" s="51">
        <v>4</v>
      </c>
      <c r="G11" s="51">
        <v>6</v>
      </c>
      <c r="H11" s="50">
        <v>8</v>
      </c>
      <c r="I11" s="99">
        <v>10</v>
      </c>
      <c r="K11" s="519" t="s">
        <v>449</v>
      </c>
      <c r="L11" s="520"/>
      <c r="M11" s="520"/>
      <c r="N11" s="520"/>
      <c r="O11" s="520"/>
      <c r="P11" s="520"/>
      <c r="Q11" s="512" t="s">
        <v>370</v>
      </c>
      <c r="R11" s="521"/>
      <c r="S11" s="11" t="s">
        <v>370</v>
      </c>
    </row>
    <row r="12" spans="2:19" ht="62.25" customHeight="1">
      <c r="B12" s="507"/>
      <c r="C12" s="508"/>
      <c r="D12" s="49" t="s">
        <v>450</v>
      </c>
      <c r="E12" s="52">
        <v>1</v>
      </c>
      <c r="F12" s="52">
        <v>2</v>
      </c>
      <c r="G12" s="51">
        <v>3</v>
      </c>
      <c r="H12" s="50">
        <v>4</v>
      </c>
      <c r="I12" s="99">
        <v>5</v>
      </c>
    </row>
    <row r="13" spans="2:19" ht="62.25" customHeight="1" thickBot="1">
      <c r="B13" s="100"/>
      <c r="C13" s="500" t="s">
        <v>451</v>
      </c>
      <c r="D13" s="501"/>
      <c r="E13" s="101" t="s">
        <v>452</v>
      </c>
      <c r="F13" s="101" t="s">
        <v>453</v>
      </c>
      <c r="G13" s="101" t="s">
        <v>454</v>
      </c>
      <c r="H13" s="101" t="s">
        <v>455</v>
      </c>
      <c r="I13" s="102" t="s">
        <v>456</v>
      </c>
    </row>
    <row r="17" spans="4:6">
      <c r="D17" s="11"/>
      <c r="E17" s="11"/>
      <c r="F17" s="11"/>
    </row>
    <row r="18" spans="4:6" ht="15.75">
      <c r="D18" s="16" t="s">
        <v>457</v>
      </c>
      <c r="E18" s="103" t="s">
        <v>449</v>
      </c>
      <c r="F18" s="103">
        <v>1</v>
      </c>
    </row>
    <row r="19" spans="4:6" ht="15.75">
      <c r="D19" t="s">
        <v>457</v>
      </c>
      <c r="E19" s="52" t="s">
        <v>449</v>
      </c>
      <c r="F19" s="52">
        <v>1</v>
      </c>
    </row>
    <row r="20" spans="4:6">
      <c r="D20" t="s">
        <v>458</v>
      </c>
      <c r="E20" t="s">
        <v>449</v>
      </c>
      <c r="F20">
        <v>2</v>
      </c>
    </row>
    <row r="21" spans="4:6">
      <c r="D21" t="s">
        <v>459</v>
      </c>
      <c r="E21" t="s">
        <v>404</v>
      </c>
      <c r="F21">
        <v>2</v>
      </c>
    </row>
    <row r="22" spans="4:6">
      <c r="D22" t="s">
        <v>460</v>
      </c>
      <c r="E22" t="s">
        <v>461</v>
      </c>
      <c r="F22">
        <v>3</v>
      </c>
    </row>
    <row r="23" spans="4:6">
      <c r="D23" t="s">
        <v>462</v>
      </c>
      <c r="E23" t="s">
        <v>438</v>
      </c>
      <c r="F23">
        <v>4</v>
      </c>
    </row>
    <row r="24" spans="4:6">
      <c r="D24" t="s">
        <v>463</v>
      </c>
      <c r="E24" t="s">
        <v>449</v>
      </c>
      <c r="F24">
        <v>1</v>
      </c>
    </row>
    <row r="25" spans="4:6">
      <c r="D25" t="s">
        <v>464</v>
      </c>
      <c r="E25" t="s">
        <v>404</v>
      </c>
      <c r="F25">
        <v>2</v>
      </c>
    </row>
    <row r="26" spans="4:6">
      <c r="D26" t="s">
        <v>465</v>
      </c>
      <c r="E26" t="s">
        <v>404</v>
      </c>
      <c r="F26">
        <v>2</v>
      </c>
    </row>
    <row r="27" spans="4:6">
      <c r="D27" t="s">
        <v>466</v>
      </c>
      <c r="E27" t="s">
        <v>442</v>
      </c>
      <c r="F27">
        <v>3</v>
      </c>
    </row>
    <row r="28" spans="4:6">
      <c r="D28" t="s">
        <v>467</v>
      </c>
      <c r="E28" t="s">
        <v>438</v>
      </c>
      <c r="F28">
        <v>4</v>
      </c>
    </row>
    <row r="29" spans="4:6">
      <c r="D29" t="s">
        <v>468</v>
      </c>
      <c r="E29" t="s">
        <v>404</v>
      </c>
      <c r="F29">
        <v>2</v>
      </c>
    </row>
    <row r="30" spans="4:6">
      <c r="D30" t="s">
        <v>469</v>
      </c>
      <c r="E30" t="s">
        <v>404</v>
      </c>
      <c r="F30">
        <v>2</v>
      </c>
    </row>
    <row r="31" spans="4:6">
      <c r="D31" t="s">
        <v>470</v>
      </c>
      <c r="E31" t="s">
        <v>404</v>
      </c>
      <c r="F31">
        <v>2</v>
      </c>
    </row>
    <row r="32" spans="4:6">
      <c r="D32" t="s">
        <v>471</v>
      </c>
      <c r="E32" t="s">
        <v>442</v>
      </c>
      <c r="F32">
        <v>3</v>
      </c>
    </row>
    <row r="33" spans="4:6">
      <c r="D33" t="s">
        <v>472</v>
      </c>
      <c r="E33" t="s">
        <v>438</v>
      </c>
      <c r="F33">
        <v>4</v>
      </c>
    </row>
    <row r="34" spans="4:6">
      <c r="D34" t="s">
        <v>473</v>
      </c>
      <c r="E34" t="s">
        <v>404</v>
      </c>
      <c r="F34">
        <v>2</v>
      </c>
    </row>
    <row r="35" spans="4:6">
      <c r="D35" t="s">
        <v>474</v>
      </c>
      <c r="E35" t="s">
        <v>404</v>
      </c>
      <c r="F35">
        <v>2</v>
      </c>
    </row>
    <row r="36" spans="4:6">
      <c r="D36" t="s">
        <v>475</v>
      </c>
      <c r="E36" t="s">
        <v>442</v>
      </c>
      <c r="F36">
        <v>3</v>
      </c>
    </row>
    <row r="37" spans="4:6">
      <c r="D37" t="s">
        <v>476</v>
      </c>
      <c r="E37" t="s">
        <v>442</v>
      </c>
      <c r="F37">
        <v>3</v>
      </c>
    </row>
    <row r="38" spans="4:6">
      <c r="D38" t="s">
        <v>477</v>
      </c>
      <c r="E38" t="s">
        <v>438</v>
      </c>
      <c r="F38">
        <v>4</v>
      </c>
    </row>
    <row r="39" spans="4:6">
      <c r="D39" t="s">
        <v>478</v>
      </c>
      <c r="E39" t="s">
        <v>442</v>
      </c>
      <c r="F39">
        <v>3</v>
      </c>
    </row>
    <row r="40" spans="4:6">
      <c r="D40" t="s">
        <v>479</v>
      </c>
      <c r="E40" t="s">
        <v>442</v>
      </c>
      <c r="F40">
        <v>3</v>
      </c>
    </row>
    <row r="41" spans="4:6">
      <c r="D41" t="s">
        <v>480</v>
      </c>
      <c r="E41" t="s">
        <v>442</v>
      </c>
      <c r="F41">
        <v>3</v>
      </c>
    </row>
    <row r="42" spans="4:6">
      <c r="D42" t="s">
        <v>481</v>
      </c>
      <c r="E42" t="s">
        <v>442</v>
      </c>
      <c r="F42">
        <v>3</v>
      </c>
    </row>
    <row r="43" spans="4:6">
      <c r="D43" t="s">
        <v>482</v>
      </c>
      <c r="E43" t="s">
        <v>438</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zoomScale="85" zoomScaleNormal="85" workbookViewId="0">
      <selection activeCell="C6" sqref="C6: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81"/>
      <c r="B1" s="582"/>
      <c r="C1" s="585"/>
      <c r="D1" s="585"/>
      <c r="E1" s="585"/>
      <c r="F1" s="585"/>
      <c r="G1" s="585"/>
      <c r="H1" s="585"/>
      <c r="I1" s="585"/>
      <c r="J1" s="586"/>
      <c r="K1" s="580"/>
      <c r="L1" s="580"/>
      <c r="M1" s="58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83"/>
      <c r="B2" s="584"/>
      <c r="C2" s="587"/>
      <c r="D2" s="587"/>
      <c r="E2" s="587"/>
      <c r="F2" s="587"/>
      <c r="G2" s="587"/>
      <c r="H2" s="587"/>
      <c r="I2" s="587"/>
      <c r="J2" s="588"/>
      <c r="K2" s="580"/>
      <c r="L2" s="580"/>
      <c r="M2" s="58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7"/>
      <c r="D3" s="587"/>
      <c r="E3" s="587"/>
      <c r="F3" s="587"/>
      <c r="G3" s="587"/>
      <c r="H3" s="587"/>
      <c r="I3" s="587"/>
      <c r="J3" s="588"/>
      <c r="K3" s="580"/>
      <c r="L3" s="580"/>
      <c r="M3" s="58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71" t="s">
        <v>265</v>
      </c>
      <c r="B4" s="371"/>
      <c r="C4" s="446" t="s">
        <v>5</v>
      </c>
      <c r="D4" s="446"/>
      <c r="E4" s="446"/>
      <c r="F4" s="446"/>
      <c r="G4" s="446"/>
      <c r="H4" s="446"/>
      <c r="I4" s="446"/>
      <c r="J4" s="446"/>
      <c r="K4" s="446"/>
      <c r="L4" s="446"/>
      <c r="M4" s="44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71" t="s">
        <v>266</v>
      </c>
      <c r="B5" s="371"/>
      <c r="C5" s="447" t="s">
        <v>33</v>
      </c>
      <c r="D5" s="447"/>
      <c r="E5" s="447"/>
      <c r="F5" s="447"/>
      <c r="G5" s="447"/>
      <c r="H5" s="447"/>
      <c r="I5" s="447"/>
      <c r="J5" s="447"/>
      <c r="K5" s="447"/>
      <c r="L5" s="447"/>
      <c r="M5" s="44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c r="A6" s="371" t="s">
        <v>267</v>
      </c>
      <c r="B6" s="371"/>
      <c r="C6" s="577" t="s">
        <v>268</v>
      </c>
      <c r="D6" s="578"/>
      <c r="E6" s="578"/>
      <c r="F6" s="578"/>
      <c r="G6" s="578"/>
      <c r="H6" s="578"/>
      <c r="I6" s="578"/>
      <c r="J6" s="578"/>
      <c r="K6" s="578"/>
      <c r="L6" s="578"/>
      <c r="M6" s="57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2" t="s">
        <v>483</v>
      </c>
      <c r="B7" s="573"/>
      <c r="C7" s="574"/>
      <c r="D7" s="575" t="s">
        <v>484</v>
      </c>
      <c r="E7" s="575"/>
      <c r="F7" s="575"/>
      <c r="G7" s="576" t="s">
        <v>485</v>
      </c>
      <c r="H7" s="567" t="s">
        <v>486</v>
      </c>
      <c r="I7" s="569" t="s">
        <v>487</v>
      </c>
      <c r="J7" s="570"/>
      <c r="K7" s="569" t="s">
        <v>488</v>
      </c>
      <c r="L7" s="570"/>
      <c r="M7" s="571" t="s">
        <v>489</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490</v>
      </c>
      <c r="F8" s="22" t="s">
        <v>491</v>
      </c>
      <c r="G8" s="576"/>
      <c r="H8" s="568"/>
      <c r="I8" s="23" t="s">
        <v>492</v>
      </c>
      <c r="J8" s="23" t="s">
        <v>493</v>
      </c>
      <c r="K8" s="23" t="s">
        <v>494</v>
      </c>
      <c r="L8" s="23" t="s">
        <v>495</v>
      </c>
      <c r="M8" s="57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46"/>
      <c r="B9" s="547"/>
      <c r="C9" s="547"/>
      <c r="D9" s="547"/>
      <c r="E9" s="547"/>
      <c r="F9" s="547"/>
      <c r="G9" s="54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48">
        <f>'7- Mapa Final'!A10</f>
        <v>1</v>
      </c>
      <c r="B10" s="551" t="str">
        <f>'7- Mapa Final'!B10</f>
        <v>Incumplimiento de términos en la publicación de información.</v>
      </c>
      <c r="C10" s="551"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61" t="str">
        <f>'7- Mapa Final'!J10</f>
        <v>Muy Baja - 1</v>
      </c>
      <c r="E10" s="528" t="str">
        <f>'7- Mapa Final'!K10</f>
        <v>Menor - 2</v>
      </c>
      <c r="F10" s="538" t="str">
        <f>'7- Mapa Final'!M10</f>
        <v>Bajo - 2</v>
      </c>
      <c r="G10" s="355" t="s">
        <v>370</v>
      </c>
      <c r="H10" s="529" t="s">
        <v>496</v>
      </c>
      <c r="I10" s="532"/>
      <c r="J10" s="535" t="s">
        <v>8</v>
      </c>
      <c r="K10" s="554">
        <v>45658</v>
      </c>
      <c r="L10" s="554">
        <v>45747</v>
      </c>
      <c r="M10" s="595" t="s">
        <v>497</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9"/>
      <c r="B11" s="552"/>
      <c r="C11" s="552"/>
      <c r="D11" s="562"/>
      <c r="E11" s="523"/>
      <c r="F11" s="526"/>
      <c r="G11" s="356"/>
      <c r="H11" s="530"/>
      <c r="I11" s="533"/>
      <c r="J11" s="536"/>
      <c r="K11" s="533"/>
      <c r="L11" s="533"/>
      <c r="M11" s="596"/>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9"/>
      <c r="B12" s="552"/>
      <c r="C12" s="552"/>
      <c r="D12" s="562"/>
      <c r="E12" s="523"/>
      <c r="F12" s="526"/>
      <c r="G12" s="356"/>
      <c r="H12" s="530"/>
      <c r="I12" s="533"/>
      <c r="J12" s="536"/>
      <c r="K12" s="533"/>
      <c r="L12" s="533"/>
      <c r="M12" s="596"/>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9"/>
      <c r="B13" s="552"/>
      <c r="C13" s="552"/>
      <c r="D13" s="562"/>
      <c r="E13" s="523"/>
      <c r="F13" s="526"/>
      <c r="G13" s="356"/>
      <c r="H13" s="530"/>
      <c r="I13" s="533"/>
      <c r="J13" s="536"/>
      <c r="K13" s="533"/>
      <c r="L13" s="533"/>
      <c r="M13" s="596"/>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2.75">
      <c r="A14" s="549"/>
      <c r="B14" s="552"/>
      <c r="C14" s="552"/>
      <c r="D14" s="562"/>
      <c r="E14" s="523"/>
      <c r="F14" s="526"/>
      <c r="G14" s="356"/>
      <c r="H14" s="530"/>
      <c r="I14" s="533"/>
      <c r="J14" s="536"/>
      <c r="K14" s="533"/>
      <c r="L14" s="533"/>
      <c r="M14" s="596"/>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9"/>
      <c r="B15" s="552"/>
      <c r="C15" s="552"/>
      <c r="D15" s="562"/>
      <c r="E15" s="523"/>
      <c r="F15" s="526"/>
      <c r="G15" s="356"/>
      <c r="H15" s="530"/>
      <c r="I15" s="533"/>
      <c r="J15" s="536"/>
      <c r="K15" s="533"/>
      <c r="L15" s="533"/>
      <c r="M15" s="596"/>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9"/>
      <c r="B16" s="552"/>
      <c r="C16" s="552"/>
      <c r="D16" s="562"/>
      <c r="E16" s="523"/>
      <c r="F16" s="526"/>
      <c r="G16" s="356"/>
      <c r="H16" s="530"/>
      <c r="I16" s="533"/>
      <c r="J16" s="536"/>
      <c r="K16" s="533"/>
      <c r="L16" s="533"/>
      <c r="M16" s="596"/>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9"/>
      <c r="B17" s="552"/>
      <c r="C17" s="552"/>
      <c r="D17" s="562"/>
      <c r="E17" s="523"/>
      <c r="F17" s="526"/>
      <c r="G17" s="356"/>
      <c r="H17" s="530"/>
      <c r="I17" s="533"/>
      <c r="J17" s="536"/>
      <c r="K17" s="533"/>
      <c r="L17" s="533"/>
      <c r="M17" s="596"/>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9"/>
      <c r="B18" s="552"/>
      <c r="C18" s="552"/>
      <c r="D18" s="562"/>
      <c r="E18" s="523"/>
      <c r="F18" s="526"/>
      <c r="G18" s="356"/>
      <c r="H18" s="530"/>
      <c r="I18" s="533"/>
      <c r="J18" s="536"/>
      <c r="K18" s="533"/>
      <c r="L18" s="533"/>
      <c r="M18" s="596"/>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50"/>
      <c r="B19" s="553"/>
      <c r="C19" s="553"/>
      <c r="D19" s="563"/>
      <c r="E19" s="524"/>
      <c r="F19" s="527"/>
      <c r="G19" s="357"/>
      <c r="H19" s="531"/>
      <c r="I19" s="534"/>
      <c r="J19" s="537"/>
      <c r="K19" s="534"/>
      <c r="L19" s="534"/>
      <c r="M19" s="59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57">
        <f>'7- Mapa Final'!A20</f>
        <v>2</v>
      </c>
      <c r="B20" s="559" t="str">
        <f>'7- Mapa Final'!B20</f>
        <v>Publicación de información inexacta</v>
      </c>
      <c r="C20" s="559" t="str">
        <f>'7- Mapa Final'!C20</f>
        <v>Posibilidad de  presentar información errada o incongruente, que genere confusión o percepción equívoca de los que se pretende socializar o de la actividad que se desee desarrollar</v>
      </c>
      <c r="D20" s="564" t="str">
        <f>'7- Mapa Final'!J20</f>
        <v>Muy Baja - 1</v>
      </c>
      <c r="E20" s="522" t="str">
        <f>'7- Mapa Final'!K20</f>
        <v>Moderado - 3</v>
      </c>
      <c r="F20" s="525" t="str">
        <f>'7- Mapa Final'!M20</f>
        <v>Moderado - 3</v>
      </c>
      <c r="G20" s="450" t="s">
        <v>370</v>
      </c>
      <c r="H20" s="539" t="s">
        <v>496</v>
      </c>
      <c r="I20" s="542"/>
      <c r="J20" s="555" t="s">
        <v>8</v>
      </c>
      <c r="K20" s="554">
        <v>45658</v>
      </c>
      <c r="L20" s="554">
        <v>45747</v>
      </c>
      <c r="M20" s="601" t="s">
        <v>497</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9"/>
      <c r="B21" s="552"/>
      <c r="C21" s="552"/>
      <c r="D21" s="562"/>
      <c r="E21" s="523"/>
      <c r="F21" s="526"/>
      <c r="G21" s="356"/>
      <c r="H21" s="540"/>
      <c r="I21" s="533"/>
      <c r="J21" s="536"/>
      <c r="K21" s="533"/>
      <c r="L21" s="533"/>
      <c r="M21" s="596"/>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9"/>
      <c r="B22" s="552"/>
      <c r="C22" s="552"/>
      <c r="D22" s="562"/>
      <c r="E22" s="523"/>
      <c r="F22" s="526"/>
      <c r="G22" s="356"/>
      <c r="H22" s="540"/>
      <c r="I22" s="533"/>
      <c r="J22" s="536"/>
      <c r="K22" s="533"/>
      <c r="L22" s="533"/>
      <c r="M22" s="596"/>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9"/>
      <c r="B23" s="552"/>
      <c r="C23" s="552"/>
      <c r="D23" s="562"/>
      <c r="E23" s="523"/>
      <c r="F23" s="526"/>
      <c r="G23" s="356"/>
      <c r="H23" s="540"/>
      <c r="I23" s="533"/>
      <c r="J23" s="536"/>
      <c r="K23" s="533"/>
      <c r="L23" s="533"/>
      <c r="M23" s="596"/>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9"/>
      <c r="B24" s="552"/>
      <c r="C24" s="552"/>
      <c r="D24" s="562"/>
      <c r="E24" s="523"/>
      <c r="F24" s="526"/>
      <c r="G24" s="356"/>
      <c r="H24" s="540"/>
      <c r="I24" s="533"/>
      <c r="J24" s="536"/>
      <c r="K24" s="533"/>
      <c r="L24" s="533"/>
      <c r="M24" s="596"/>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9"/>
      <c r="B25" s="552"/>
      <c r="C25" s="552"/>
      <c r="D25" s="562"/>
      <c r="E25" s="523"/>
      <c r="F25" s="526"/>
      <c r="G25" s="356"/>
      <c r="H25" s="540"/>
      <c r="I25" s="533"/>
      <c r="J25" s="536"/>
      <c r="K25" s="533"/>
      <c r="L25" s="533"/>
      <c r="M25" s="596"/>
      <c r="N25" s="28"/>
      <c r="O25" s="28"/>
    </row>
    <row r="26" spans="1:169">
      <c r="A26" s="549"/>
      <c r="B26" s="552"/>
      <c r="C26" s="552"/>
      <c r="D26" s="562"/>
      <c r="E26" s="523"/>
      <c r="F26" s="526"/>
      <c r="G26" s="356"/>
      <c r="H26" s="540"/>
      <c r="I26" s="533"/>
      <c r="J26" s="536"/>
      <c r="K26" s="533"/>
      <c r="L26" s="533"/>
      <c r="M26" s="596"/>
      <c r="N26" s="28"/>
      <c r="O26" s="28"/>
    </row>
    <row r="27" spans="1:169">
      <c r="A27" s="549"/>
      <c r="B27" s="552"/>
      <c r="C27" s="552"/>
      <c r="D27" s="562"/>
      <c r="E27" s="523"/>
      <c r="F27" s="526"/>
      <c r="G27" s="356"/>
      <c r="H27" s="540"/>
      <c r="I27" s="533"/>
      <c r="J27" s="536"/>
      <c r="K27" s="533"/>
      <c r="L27" s="533"/>
      <c r="M27" s="596"/>
      <c r="N27" s="28"/>
      <c r="O27" s="28"/>
    </row>
    <row r="28" spans="1:169">
      <c r="A28" s="549"/>
      <c r="B28" s="552"/>
      <c r="C28" s="552"/>
      <c r="D28" s="562"/>
      <c r="E28" s="523"/>
      <c r="F28" s="526"/>
      <c r="G28" s="356"/>
      <c r="H28" s="540"/>
      <c r="I28" s="533"/>
      <c r="J28" s="536"/>
      <c r="K28" s="533"/>
      <c r="L28" s="533"/>
      <c r="M28" s="596"/>
      <c r="N28" s="28"/>
      <c r="O28" s="28"/>
    </row>
    <row r="29" spans="1:169" ht="15.75" thickBot="1">
      <c r="A29" s="558"/>
      <c r="B29" s="560"/>
      <c r="C29" s="560"/>
      <c r="D29" s="565"/>
      <c r="E29" s="566"/>
      <c r="F29" s="599"/>
      <c r="G29" s="482"/>
      <c r="H29" s="541"/>
      <c r="I29" s="543"/>
      <c r="J29" s="556"/>
      <c r="K29" s="534"/>
      <c r="L29" s="534"/>
      <c r="M29" s="596"/>
      <c r="N29" s="28"/>
      <c r="O29" s="28"/>
    </row>
    <row r="30" spans="1:169" s="20" customFormat="1" ht="12.75">
      <c r="A30" s="548">
        <f>'7- Mapa Final'!A30</f>
        <v>3</v>
      </c>
      <c r="B30" s="551" t="str">
        <f>'7- Mapa Final'!B30</f>
        <v xml:space="preserve">Pérdida de información </v>
      </c>
      <c r="C30" s="551" t="str">
        <f>'7- Mapa Final'!C30</f>
        <v>Posibilidad de incumplimiento  por fallas en el funcionamiento de los componentes físicos (hardware) y lógicos (software) de un equipo informático que impide su correcto funcionamiento</v>
      </c>
      <c r="D30" s="561" t="str">
        <f>'7- Mapa Final'!J30</f>
        <v>Muy Baja - 1</v>
      </c>
      <c r="E30" s="528" t="str">
        <f>'7- Mapa Final'!K30</f>
        <v>Menor - 2</v>
      </c>
      <c r="F30" s="538" t="str">
        <f>'7- Mapa Final'!M30</f>
        <v>Bajo - 2</v>
      </c>
      <c r="G30" s="355" t="s">
        <v>370</v>
      </c>
      <c r="H30" s="544" t="s">
        <v>496</v>
      </c>
      <c r="I30" s="532"/>
      <c r="J30" s="535" t="s">
        <v>8</v>
      </c>
      <c r="K30" s="554">
        <v>45658</v>
      </c>
      <c r="L30" s="554">
        <v>45747</v>
      </c>
      <c r="M30" s="600" t="s">
        <v>497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9"/>
      <c r="B31" s="552"/>
      <c r="C31" s="552"/>
      <c r="D31" s="562"/>
      <c r="E31" s="523"/>
      <c r="F31" s="526"/>
      <c r="G31" s="356"/>
      <c r="H31" s="540"/>
      <c r="I31" s="533"/>
      <c r="J31" s="536"/>
      <c r="K31" s="533"/>
      <c r="L31" s="533"/>
      <c r="M31" s="596"/>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9"/>
      <c r="B32" s="552"/>
      <c r="C32" s="552"/>
      <c r="D32" s="562"/>
      <c r="E32" s="523"/>
      <c r="F32" s="526"/>
      <c r="G32" s="356"/>
      <c r="H32" s="540"/>
      <c r="I32" s="533"/>
      <c r="J32" s="536"/>
      <c r="K32" s="533"/>
      <c r="L32" s="533"/>
      <c r="M32" s="596"/>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9"/>
      <c r="B33" s="552"/>
      <c r="C33" s="552"/>
      <c r="D33" s="562"/>
      <c r="E33" s="523"/>
      <c r="F33" s="526"/>
      <c r="G33" s="356"/>
      <c r="H33" s="540"/>
      <c r="I33" s="533"/>
      <c r="J33" s="536"/>
      <c r="K33" s="533"/>
      <c r="L33" s="533"/>
      <c r="M33" s="596"/>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9"/>
      <c r="B34" s="552"/>
      <c r="C34" s="552"/>
      <c r="D34" s="562"/>
      <c r="E34" s="523"/>
      <c r="F34" s="526"/>
      <c r="G34" s="356"/>
      <c r="H34" s="540"/>
      <c r="I34" s="533"/>
      <c r="J34" s="536"/>
      <c r="K34" s="533"/>
      <c r="L34" s="533"/>
      <c r="M34" s="596"/>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9"/>
      <c r="B35" s="552"/>
      <c r="C35" s="552"/>
      <c r="D35" s="562"/>
      <c r="E35" s="523"/>
      <c r="F35" s="526"/>
      <c r="G35" s="356"/>
      <c r="H35" s="540"/>
      <c r="I35" s="533"/>
      <c r="J35" s="536"/>
      <c r="K35" s="533"/>
      <c r="L35" s="533"/>
      <c r="M35" s="596"/>
      <c r="N35" s="28"/>
      <c r="O35" s="28"/>
    </row>
    <row r="36" spans="1:169">
      <c r="A36" s="549"/>
      <c r="B36" s="552"/>
      <c r="C36" s="552"/>
      <c r="D36" s="562"/>
      <c r="E36" s="523"/>
      <c r="F36" s="526"/>
      <c r="G36" s="356"/>
      <c r="H36" s="540"/>
      <c r="I36" s="533"/>
      <c r="J36" s="536"/>
      <c r="K36" s="533"/>
      <c r="L36" s="533"/>
      <c r="M36" s="596"/>
      <c r="N36" s="28"/>
      <c r="O36" s="28"/>
    </row>
    <row r="37" spans="1:169">
      <c r="A37" s="549"/>
      <c r="B37" s="552"/>
      <c r="C37" s="552"/>
      <c r="D37" s="562"/>
      <c r="E37" s="523"/>
      <c r="F37" s="526"/>
      <c r="G37" s="356"/>
      <c r="H37" s="540"/>
      <c r="I37" s="533"/>
      <c r="J37" s="536"/>
      <c r="K37" s="533"/>
      <c r="L37" s="533"/>
      <c r="M37" s="596"/>
      <c r="N37" s="28"/>
      <c r="O37" s="28"/>
    </row>
    <row r="38" spans="1:169">
      <c r="A38" s="549"/>
      <c r="B38" s="552"/>
      <c r="C38" s="552"/>
      <c r="D38" s="562"/>
      <c r="E38" s="523"/>
      <c r="F38" s="526"/>
      <c r="G38" s="356"/>
      <c r="H38" s="540"/>
      <c r="I38" s="533"/>
      <c r="J38" s="536"/>
      <c r="K38" s="533"/>
      <c r="L38" s="533"/>
      <c r="M38" s="596"/>
      <c r="N38" s="28"/>
      <c r="O38" s="28"/>
    </row>
    <row r="39" spans="1:169" ht="15.75" thickBot="1">
      <c r="A39" s="550"/>
      <c r="B39" s="553"/>
      <c r="C39" s="553"/>
      <c r="D39" s="563"/>
      <c r="E39" s="524"/>
      <c r="F39" s="527"/>
      <c r="G39" s="357"/>
      <c r="H39" s="545"/>
      <c r="I39" s="534"/>
      <c r="J39" s="537"/>
      <c r="K39" s="534"/>
      <c r="L39" s="534"/>
      <c r="M39" s="597"/>
      <c r="N39" s="28"/>
      <c r="O39" s="28"/>
    </row>
    <row r="40" spans="1:169" s="20" customFormat="1" ht="12.75">
      <c r="A40" s="557">
        <f>'7- Mapa Final'!A40</f>
        <v>4</v>
      </c>
      <c r="B40" s="559" t="str">
        <f>'7- Mapa Final'!B40</f>
        <v>Corrupción</v>
      </c>
      <c r="C40" s="589" t="str">
        <f>'7- Mapa Final'!C40</f>
        <v xml:space="preserve">Posibilidad de actos indebidos de  los servidores judiciales debido a  la carencia en transparencia, etica y valores </v>
      </c>
      <c r="D40" s="592" t="str">
        <f>'7- Mapa Final'!J40</f>
        <v>Muy Baja - 1</v>
      </c>
      <c r="E40" s="522" t="str">
        <f>'7- Mapa Final'!K40</f>
        <v>Moderado - 3</v>
      </c>
      <c r="F40" s="525" t="str">
        <f>'7- Mapa Final'!M40</f>
        <v>Moderado - 3</v>
      </c>
      <c r="G40" s="450" t="s">
        <v>370</v>
      </c>
      <c r="H40" s="539" t="s">
        <v>496</v>
      </c>
      <c r="I40" s="542"/>
      <c r="J40" s="555" t="s">
        <v>8</v>
      </c>
      <c r="K40" s="554">
        <v>45658</v>
      </c>
      <c r="L40" s="554">
        <v>45747</v>
      </c>
      <c r="M40" s="596" t="s">
        <v>497</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9"/>
      <c r="B41" s="552"/>
      <c r="C41" s="590"/>
      <c r="D41" s="593"/>
      <c r="E41" s="523"/>
      <c r="F41" s="526"/>
      <c r="G41" s="356"/>
      <c r="H41" s="540"/>
      <c r="I41" s="533"/>
      <c r="J41" s="536"/>
      <c r="K41" s="533"/>
      <c r="L41" s="533"/>
      <c r="M41" s="596"/>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9"/>
      <c r="B42" s="552"/>
      <c r="C42" s="590"/>
      <c r="D42" s="593"/>
      <c r="E42" s="523"/>
      <c r="F42" s="526"/>
      <c r="G42" s="356"/>
      <c r="H42" s="540"/>
      <c r="I42" s="533"/>
      <c r="J42" s="536"/>
      <c r="K42" s="533"/>
      <c r="L42" s="533"/>
      <c r="M42" s="596"/>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9"/>
      <c r="B43" s="552"/>
      <c r="C43" s="590"/>
      <c r="D43" s="593"/>
      <c r="E43" s="523"/>
      <c r="F43" s="526"/>
      <c r="G43" s="356"/>
      <c r="H43" s="540"/>
      <c r="I43" s="533"/>
      <c r="J43" s="536"/>
      <c r="K43" s="533"/>
      <c r="L43" s="533"/>
      <c r="M43" s="596"/>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9"/>
      <c r="B44" s="552"/>
      <c r="C44" s="590"/>
      <c r="D44" s="593"/>
      <c r="E44" s="523"/>
      <c r="F44" s="526"/>
      <c r="G44" s="356"/>
      <c r="H44" s="540"/>
      <c r="I44" s="533"/>
      <c r="J44" s="536"/>
      <c r="K44" s="533"/>
      <c r="L44" s="533"/>
      <c r="M44" s="596"/>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9"/>
      <c r="B45" s="552"/>
      <c r="C45" s="590"/>
      <c r="D45" s="593"/>
      <c r="E45" s="523"/>
      <c r="F45" s="526"/>
      <c r="G45" s="356"/>
      <c r="H45" s="540"/>
      <c r="I45" s="533"/>
      <c r="J45" s="536"/>
      <c r="K45" s="533"/>
      <c r="L45" s="533"/>
      <c r="M45" s="596"/>
      <c r="N45" s="28"/>
      <c r="O45" s="28"/>
    </row>
    <row r="46" spans="1:169">
      <c r="A46" s="549"/>
      <c r="B46" s="552"/>
      <c r="C46" s="590"/>
      <c r="D46" s="593"/>
      <c r="E46" s="523"/>
      <c r="F46" s="526"/>
      <c r="G46" s="356"/>
      <c r="H46" s="540"/>
      <c r="I46" s="533"/>
      <c r="J46" s="536"/>
      <c r="K46" s="533"/>
      <c r="L46" s="533"/>
      <c r="M46" s="596"/>
      <c r="N46" s="28"/>
      <c r="O46" s="28"/>
    </row>
    <row r="47" spans="1:169">
      <c r="A47" s="549"/>
      <c r="B47" s="552"/>
      <c r="C47" s="590"/>
      <c r="D47" s="593"/>
      <c r="E47" s="523"/>
      <c r="F47" s="526"/>
      <c r="G47" s="356"/>
      <c r="H47" s="540"/>
      <c r="I47" s="533"/>
      <c r="J47" s="536"/>
      <c r="K47" s="533"/>
      <c r="L47" s="533"/>
      <c r="M47" s="596"/>
      <c r="N47" s="28"/>
      <c r="O47" s="28"/>
    </row>
    <row r="48" spans="1:169">
      <c r="A48" s="549"/>
      <c r="B48" s="552"/>
      <c r="C48" s="590"/>
      <c r="D48" s="593"/>
      <c r="E48" s="523"/>
      <c r="F48" s="526"/>
      <c r="G48" s="356"/>
      <c r="H48" s="540"/>
      <c r="I48" s="533"/>
      <c r="J48" s="536"/>
      <c r="K48" s="533"/>
      <c r="L48" s="533"/>
      <c r="M48" s="596"/>
      <c r="N48" s="28"/>
      <c r="O48" s="28"/>
    </row>
    <row r="49" spans="1:15" ht="15.75" thickBot="1">
      <c r="A49" s="550"/>
      <c r="B49" s="553"/>
      <c r="C49" s="591"/>
      <c r="D49" s="594"/>
      <c r="E49" s="524"/>
      <c r="F49" s="527"/>
      <c r="G49" s="357"/>
      <c r="H49" s="545"/>
      <c r="I49" s="534"/>
      <c r="J49" s="537"/>
      <c r="K49" s="534"/>
      <c r="L49" s="534"/>
      <c r="M49" s="597"/>
      <c r="N49" s="28"/>
      <c r="O49" s="28"/>
    </row>
  </sheetData>
  <mergeCells count="69">
    <mergeCell ref="L10:L19"/>
    <mergeCell ref="M10:M19"/>
    <mergeCell ref="F10:F19"/>
    <mergeCell ref="J40:J49"/>
    <mergeCell ref="K40:K49"/>
    <mergeCell ref="L40:L49"/>
    <mergeCell ref="M40:M49"/>
    <mergeCell ref="F20:F29"/>
    <mergeCell ref="H40:H49"/>
    <mergeCell ref="I40:I49"/>
    <mergeCell ref="L30:L39"/>
    <mergeCell ref="M30:M39"/>
    <mergeCell ref="K10:K19"/>
    <mergeCell ref="K20:K29"/>
    <mergeCell ref="L20:L29"/>
    <mergeCell ref="M20:M29"/>
    <mergeCell ref="A40:A49"/>
    <mergeCell ref="B40:B49"/>
    <mergeCell ref="C40:C49"/>
    <mergeCell ref="D40:D49"/>
    <mergeCell ref="B10:B19"/>
    <mergeCell ref="B20:B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J20:J29"/>
    <mergeCell ref="A30:A39"/>
    <mergeCell ref="A20:A29"/>
    <mergeCell ref="C20:C29"/>
    <mergeCell ref="D10:D19"/>
    <mergeCell ref="E10:E19"/>
    <mergeCell ref="B30:B39"/>
    <mergeCell ref="C30:C39"/>
    <mergeCell ref="D20:D29"/>
    <mergeCell ref="E20:E29"/>
    <mergeCell ref="D30:D39"/>
    <mergeCell ref="H10:H19"/>
    <mergeCell ref="I10:I19"/>
    <mergeCell ref="J10:J19"/>
    <mergeCell ref="F30:F39"/>
    <mergeCell ref="G20:G29"/>
    <mergeCell ref="H20:H29"/>
    <mergeCell ref="I20:I29"/>
    <mergeCell ref="G30:G39"/>
    <mergeCell ref="H30:H39"/>
    <mergeCell ref="I30:I39"/>
    <mergeCell ref="E40:E49"/>
    <mergeCell ref="F40:F49"/>
    <mergeCell ref="G40:G49"/>
    <mergeCell ref="E30:E39"/>
    <mergeCell ref="G10:G19"/>
  </mergeCells>
  <conditionalFormatting sqref="A7:B7">
    <cfRule type="containsText" dxfId="175" priority="781" operator="containsText" text="3- Moderado">
      <formula>NOT(ISERROR(SEARCH("3- Moderado",A7)))</formula>
    </cfRule>
    <cfRule type="containsText" dxfId="174" priority="782" operator="containsText" text="6- Moderado">
      <formula>NOT(ISERROR(SEARCH("6- Moderado",A7)))</formula>
    </cfRule>
    <cfRule type="containsText" dxfId="173" priority="783" operator="containsText" text="4- Moderado">
      <formula>NOT(ISERROR(SEARCH("4- Moderado",A7)))</formula>
    </cfRule>
    <cfRule type="containsText" dxfId="172" priority="784" operator="containsText" text="3- Bajo">
      <formula>NOT(ISERROR(SEARCH("3- Bajo",A7)))</formula>
    </cfRule>
    <cfRule type="containsText" dxfId="171" priority="785" operator="containsText" text="4- Bajo">
      <formula>NOT(ISERROR(SEARCH("4- Bajo",A7)))</formula>
    </cfRule>
    <cfRule type="containsText" dxfId="170" priority="786" operator="containsText" text="1- Bajo">
      <formula>NOT(ISERROR(SEARCH("1- Bajo",A7)))</formula>
    </cfRule>
  </conditionalFormatting>
  <conditionalFormatting sqref="A10:E10 A20:E20">
    <cfRule type="containsText" dxfId="169" priority="757" operator="containsText" text="3- Moderado">
      <formula>NOT(ISERROR(SEARCH("3- Moderado",A10)))</formula>
    </cfRule>
    <cfRule type="containsText" dxfId="168" priority="758" operator="containsText" text="6- Moderado">
      <formula>NOT(ISERROR(SEARCH("6- Moderado",A10)))</formula>
    </cfRule>
    <cfRule type="containsText" dxfId="167" priority="759" operator="containsText" text="4- Moderado">
      <formula>NOT(ISERROR(SEARCH("4- Moderado",A10)))</formula>
    </cfRule>
    <cfRule type="containsText" dxfId="166" priority="760" operator="containsText" text="3- Bajo">
      <formula>NOT(ISERROR(SEARCH("3- Bajo",A10)))</formula>
    </cfRule>
    <cfRule type="containsText" dxfId="165" priority="761" operator="containsText" text="4- Bajo">
      <formula>NOT(ISERROR(SEARCH("4- Bajo",A10)))</formula>
    </cfRule>
    <cfRule type="containsText" dxfId="164" priority="762" operator="containsText" text="1- Bajo">
      <formula>NOT(ISERROR(SEARCH("1- Bajo",A10)))</formula>
    </cfRule>
  </conditionalFormatting>
  <conditionalFormatting sqref="A30:E30">
    <cfRule type="containsText" dxfId="163" priority="95" operator="containsText" text="3- Moderado">
      <formula>NOT(ISERROR(SEARCH("3- Moderado",A30)))</formula>
    </cfRule>
    <cfRule type="containsText" dxfId="162" priority="96" operator="containsText" text="6- Moderado">
      <formula>NOT(ISERROR(SEARCH("6- Moderado",A30)))</formula>
    </cfRule>
    <cfRule type="containsText" dxfId="161" priority="97" operator="containsText" text="4- Moderado">
      <formula>NOT(ISERROR(SEARCH("4- Moderado",A30)))</formula>
    </cfRule>
    <cfRule type="containsText" dxfId="160" priority="98" operator="containsText" text="3- Bajo">
      <formula>NOT(ISERROR(SEARCH("3- Bajo",A30)))</formula>
    </cfRule>
    <cfRule type="containsText" dxfId="159" priority="99" operator="containsText" text="4- Bajo">
      <formula>NOT(ISERROR(SEARCH("4- Bajo",A30)))</formula>
    </cfRule>
    <cfRule type="containsText" dxfId="158" priority="100" operator="containsText" text="1- Bajo">
      <formula>NOT(ISERROR(SEARCH("1- Bajo",A30)))</formula>
    </cfRule>
  </conditionalFormatting>
  <conditionalFormatting sqref="A40:E40">
    <cfRule type="containsText" dxfId="157" priority="39" operator="containsText" text="3- Moderado">
      <formula>NOT(ISERROR(SEARCH("3- Moderado",A40)))</formula>
    </cfRule>
    <cfRule type="containsText" dxfId="156" priority="40" operator="containsText" text="6- Moderado">
      <formula>NOT(ISERROR(SEARCH("6- Moderado",A40)))</formula>
    </cfRule>
    <cfRule type="containsText" dxfId="155" priority="41" operator="containsText" text="4- Moderado">
      <formula>NOT(ISERROR(SEARCH("4- Moderado",A40)))</formula>
    </cfRule>
    <cfRule type="containsText" dxfId="154" priority="42" operator="containsText" text="3- Bajo">
      <formula>NOT(ISERROR(SEARCH("3- Bajo",A40)))</formula>
    </cfRule>
    <cfRule type="containsText" dxfId="153" priority="43" operator="containsText" text="4- Bajo">
      <formula>NOT(ISERROR(SEARCH("4- Bajo",A40)))</formula>
    </cfRule>
    <cfRule type="containsText" dxfId="152" priority="44" operator="containsText" text="1- Bajo">
      <formula>NOT(ISERROR(SEARCH("1- Bajo",A40)))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4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4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49">
    <cfRule type="containsText" dxfId="136"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4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topLeftCell="H29" zoomScale="80" zoomScaleNormal="80" workbookViewId="0">
      <selection activeCell="N14" sqref="N1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81"/>
      <c r="B1" s="582"/>
      <c r="C1" s="585"/>
      <c r="D1" s="585"/>
      <c r="E1" s="585"/>
      <c r="F1" s="585"/>
      <c r="G1" s="585"/>
      <c r="H1" s="585"/>
      <c r="I1" s="585"/>
      <c r="J1" s="586"/>
      <c r="K1" s="580"/>
      <c r="L1" s="580"/>
      <c r="M1" s="58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83"/>
      <c r="B2" s="584"/>
      <c r="C2" s="587"/>
      <c r="D2" s="587"/>
      <c r="E2" s="587"/>
      <c r="F2" s="587"/>
      <c r="G2" s="587"/>
      <c r="H2" s="587"/>
      <c r="I2" s="587"/>
      <c r="J2" s="588"/>
      <c r="K2" s="580"/>
      <c r="L2" s="580"/>
      <c r="M2" s="58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7"/>
      <c r="D3" s="587"/>
      <c r="E3" s="587"/>
      <c r="F3" s="587"/>
      <c r="G3" s="587"/>
      <c r="H3" s="587"/>
      <c r="I3" s="587"/>
      <c r="J3" s="588"/>
      <c r="K3" s="580"/>
      <c r="L3" s="580"/>
      <c r="M3" s="58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71" t="s">
        <v>265</v>
      </c>
      <c r="B4" s="371"/>
      <c r="C4" s="446" t="s">
        <v>5</v>
      </c>
      <c r="D4" s="446"/>
      <c r="E4" s="446"/>
      <c r="F4" s="446"/>
      <c r="G4" s="446"/>
      <c r="H4" s="446"/>
      <c r="I4" s="446"/>
      <c r="J4" s="446"/>
      <c r="K4" s="446"/>
      <c r="L4" s="446"/>
      <c r="M4" s="44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71" t="s">
        <v>266</v>
      </c>
      <c r="B5" s="371"/>
      <c r="C5" s="447" t="s">
        <v>33</v>
      </c>
      <c r="D5" s="447"/>
      <c r="E5" s="447"/>
      <c r="F5" s="447"/>
      <c r="G5" s="447"/>
      <c r="H5" s="447"/>
      <c r="I5" s="447"/>
      <c r="J5" s="447"/>
      <c r="K5" s="447"/>
      <c r="L5" s="447"/>
      <c r="M5" s="44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c r="A6" s="371" t="s">
        <v>267</v>
      </c>
      <c r="B6" s="371"/>
      <c r="C6" s="577" t="s">
        <v>268</v>
      </c>
      <c r="D6" s="578"/>
      <c r="E6" s="578"/>
      <c r="F6" s="578"/>
      <c r="G6" s="578"/>
      <c r="H6" s="578"/>
      <c r="I6" s="578"/>
      <c r="J6" s="578"/>
      <c r="K6" s="578"/>
      <c r="L6" s="578"/>
      <c r="M6" s="57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2" t="s">
        <v>483</v>
      </c>
      <c r="B7" s="573"/>
      <c r="C7" s="574"/>
      <c r="D7" s="575" t="s">
        <v>484</v>
      </c>
      <c r="E7" s="575"/>
      <c r="F7" s="575"/>
      <c r="G7" s="576" t="s">
        <v>485</v>
      </c>
      <c r="H7" s="567" t="s">
        <v>486</v>
      </c>
      <c r="I7" s="569" t="s">
        <v>487</v>
      </c>
      <c r="J7" s="570"/>
      <c r="K7" s="569" t="s">
        <v>488</v>
      </c>
      <c r="L7" s="570"/>
      <c r="M7" s="571" t="s">
        <v>498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490</v>
      </c>
      <c r="F8" s="22" t="s">
        <v>491</v>
      </c>
      <c r="G8" s="576"/>
      <c r="H8" s="568"/>
      <c r="I8" s="23" t="s">
        <v>492</v>
      </c>
      <c r="J8" s="23" t="s">
        <v>493</v>
      </c>
      <c r="K8" s="23" t="s">
        <v>494</v>
      </c>
      <c r="L8" s="23" t="s">
        <v>495</v>
      </c>
      <c r="M8" s="57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46"/>
      <c r="B9" s="547"/>
      <c r="C9" s="547"/>
      <c r="D9" s="547"/>
      <c r="E9" s="547"/>
      <c r="F9" s="547"/>
      <c r="G9" s="54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48">
        <f>'7- Mapa Final'!A10</f>
        <v>1</v>
      </c>
      <c r="B10" s="551" t="str">
        <f>'7- Mapa Final'!B10</f>
        <v>Incumplimiento de términos en la publicación de información.</v>
      </c>
      <c r="C10" s="551"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61" t="str">
        <f>'7- Mapa Final'!J10</f>
        <v>Muy Baja - 1</v>
      </c>
      <c r="E10" s="528" t="str">
        <f>'7- Mapa Final'!K10</f>
        <v>Menor - 2</v>
      </c>
      <c r="F10" s="538" t="str">
        <f>'7- Mapa Final'!M10</f>
        <v>Bajo - 2</v>
      </c>
      <c r="G10" s="355" t="s">
        <v>370</v>
      </c>
      <c r="H10" s="608" t="s">
        <v>499</v>
      </c>
      <c r="I10" s="532"/>
      <c r="J10" s="532" t="s">
        <v>500</v>
      </c>
      <c r="K10" s="554">
        <v>45383</v>
      </c>
      <c r="L10" s="554">
        <v>45473</v>
      </c>
      <c r="M10" s="602" t="s">
        <v>497</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9"/>
      <c r="B11" s="552"/>
      <c r="C11" s="552"/>
      <c r="D11" s="562"/>
      <c r="E11" s="523"/>
      <c r="F11" s="526"/>
      <c r="G11" s="356"/>
      <c r="H11" s="609"/>
      <c r="I11" s="533"/>
      <c r="J11" s="533"/>
      <c r="K11" s="533"/>
      <c r="L11" s="533"/>
      <c r="M11" s="60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9"/>
      <c r="B12" s="552"/>
      <c r="C12" s="552"/>
      <c r="D12" s="562"/>
      <c r="E12" s="523"/>
      <c r="F12" s="526"/>
      <c r="G12" s="356"/>
      <c r="H12" s="609"/>
      <c r="I12" s="533"/>
      <c r="J12" s="533"/>
      <c r="K12" s="533"/>
      <c r="L12" s="533"/>
      <c r="M12" s="60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9"/>
      <c r="B13" s="552"/>
      <c r="C13" s="552"/>
      <c r="D13" s="562"/>
      <c r="E13" s="523"/>
      <c r="F13" s="526"/>
      <c r="G13" s="356"/>
      <c r="H13" s="609"/>
      <c r="I13" s="533"/>
      <c r="J13" s="533"/>
      <c r="K13" s="533"/>
      <c r="L13" s="533"/>
      <c r="M13" s="60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9"/>
      <c r="B14" s="552"/>
      <c r="C14" s="552"/>
      <c r="D14" s="562"/>
      <c r="E14" s="523"/>
      <c r="F14" s="526"/>
      <c r="G14" s="356"/>
      <c r="H14" s="609"/>
      <c r="I14" s="533"/>
      <c r="J14" s="533"/>
      <c r="K14" s="533"/>
      <c r="L14" s="533"/>
      <c r="M14" s="60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9"/>
      <c r="B15" s="552"/>
      <c r="C15" s="552"/>
      <c r="D15" s="562"/>
      <c r="E15" s="523"/>
      <c r="F15" s="526"/>
      <c r="G15" s="356"/>
      <c r="H15" s="609"/>
      <c r="I15" s="533"/>
      <c r="J15" s="533"/>
      <c r="K15" s="533"/>
      <c r="L15" s="533"/>
      <c r="M15" s="60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9"/>
      <c r="B16" s="552"/>
      <c r="C16" s="552"/>
      <c r="D16" s="562"/>
      <c r="E16" s="523"/>
      <c r="F16" s="526"/>
      <c r="G16" s="356"/>
      <c r="H16" s="609"/>
      <c r="I16" s="533"/>
      <c r="J16" s="533"/>
      <c r="K16" s="533"/>
      <c r="L16" s="533"/>
      <c r="M16" s="60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9"/>
      <c r="B17" s="552"/>
      <c r="C17" s="552"/>
      <c r="D17" s="562"/>
      <c r="E17" s="523"/>
      <c r="F17" s="526"/>
      <c r="G17" s="356"/>
      <c r="H17" s="609"/>
      <c r="I17" s="533"/>
      <c r="J17" s="533"/>
      <c r="K17" s="533"/>
      <c r="L17" s="533"/>
      <c r="M17" s="60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9"/>
      <c r="B18" s="552"/>
      <c r="C18" s="552"/>
      <c r="D18" s="562"/>
      <c r="E18" s="523"/>
      <c r="F18" s="526"/>
      <c r="G18" s="356"/>
      <c r="H18" s="609"/>
      <c r="I18" s="533"/>
      <c r="J18" s="533"/>
      <c r="K18" s="533"/>
      <c r="L18" s="533"/>
      <c r="M18" s="60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9"/>
      <c r="B19" s="552"/>
      <c r="C19" s="552"/>
      <c r="D19" s="562"/>
      <c r="E19" s="523"/>
      <c r="F19" s="526"/>
      <c r="G19" s="482"/>
      <c r="H19" s="609"/>
      <c r="I19" s="543"/>
      <c r="J19" s="543"/>
      <c r="K19" s="543"/>
      <c r="L19" s="543"/>
      <c r="M19" s="60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9">
        <f>'7- Mapa Final'!A20</f>
        <v>2</v>
      </c>
      <c r="B20" s="552" t="str">
        <f>'7- Mapa Final'!B20</f>
        <v>Publicación de información inexacta</v>
      </c>
      <c r="C20" s="552" t="str">
        <f>'7- Mapa Final'!C20</f>
        <v>Posibilidad de  presentar información errada o incongruente, que genere confusión o percepción equívoca de los que se pretende socializar o de la actividad que se desee desarrollar</v>
      </c>
      <c r="D20" s="611" t="str">
        <f>'7- Mapa Final'!J20</f>
        <v>Muy Baja - 1</v>
      </c>
      <c r="E20" s="612" t="str">
        <f>'7- Mapa Final'!K20</f>
        <v>Moderado - 3</v>
      </c>
      <c r="F20" s="607" t="str">
        <f>'7- Mapa Final'!M20</f>
        <v>Moderado - 3</v>
      </c>
      <c r="G20" s="613" t="s">
        <v>370</v>
      </c>
      <c r="H20" s="614" t="s">
        <v>496</v>
      </c>
      <c r="I20" s="615"/>
      <c r="J20" s="606" t="s">
        <v>500</v>
      </c>
      <c r="K20" s="605">
        <v>45383</v>
      </c>
      <c r="L20" s="605">
        <v>45473</v>
      </c>
      <c r="M20" s="610" t="s">
        <v>497</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9"/>
      <c r="B21" s="552"/>
      <c r="C21" s="552"/>
      <c r="D21" s="562"/>
      <c r="E21" s="523"/>
      <c r="F21" s="607"/>
      <c r="G21" s="613"/>
      <c r="H21" s="615"/>
      <c r="I21" s="615"/>
      <c r="J21" s="606"/>
      <c r="K21" s="606"/>
      <c r="L21" s="606"/>
      <c r="M21" s="61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9"/>
      <c r="B22" s="552"/>
      <c r="C22" s="552"/>
      <c r="D22" s="562"/>
      <c r="E22" s="523"/>
      <c r="F22" s="607"/>
      <c r="G22" s="613"/>
      <c r="H22" s="615"/>
      <c r="I22" s="615"/>
      <c r="J22" s="606"/>
      <c r="K22" s="606"/>
      <c r="L22" s="606"/>
      <c r="M22" s="61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9"/>
      <c r="B23" s="552"/>
      <c r="C23" s="552"/>
      <c r="D23" s="562"/>
      <c r="E23" s="523"/>
      <c r="F23" s="607"/>
      <c r="G23" s="613"/>
      <c r="H23" s="615"/>
      <c r="I23" s="615"/>
      <c r="J23" s="606"/>
      <c r="K23" s="606"/>
      <c r="L23" s="606"/>
      <c r="M23" s="61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9"/>
      <c r="B24" s="552"/>
      <c r="C24" s="552"/>
      <c r="D24" s="562"/>
      <c r="E24" s="523"/>
      <c r="F24" s="607"/>
      <c r="G24" s="613"/>
      <c r="H24" s="615"/>
      <c r="I24" s="615"/>
      <c r="J24" s="606"/>
      <c r="K24" s="606"/>
      <c r="L24" s="606"/>
      <c r="M24" s="61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9"/>
      <c r="B25" s="552"/>
      <c r="C25" s="552"/>
      <c r="D25" s="562"/>
      <c r="E25" s="523"/>
      <c r="F25" s="607"/>
      <c r="G25" s="613"/>
      <c r="H25" s="615"/>
      <c r="I25" s="615"/>
      <c r="J25" s="606"/>
      <c r="K25" s="606"/>
      <c r="L25" s="606"/>
      <c r="M25" s="610"/>
      <c r="N25" s="28"/>
      <c r="O25" s="28"/>
    </row>
    <row r="26" spans="1:169">
      <c r="A26" s="549"/>
      <c r="B26" s="552"/>
      <c r="C26" s="552"/>
      <c r="D26" s="562"/>
      <c r="E26" s="523"/>
      <c r="F26" s="607"/>
      <c r="G26" s="613"/>
      <c r="H26" s="615"/>
      <c r="I26" s="615"/>
      <c r="J26" s="606"/>
      <c r="K26" s="606"/>
      <c r="L26" s="606"/>
      <c r="M26" s="610"/>
      <c r="N26" s="28"/>
      <c r="O26" s="28"/>
    </row>
    <row r="27" spans="1:169">
      <c r="A27" s="549"/>
      <c r="B27" s="552"/>
      <c r="C27" s="552"/>
      <c r="D27" s="562"/>
      <c r="E27" s="523"/>
      <c r="F27" s="607"/>
      <c r="G27" s="613"/>
      <c r="H27" s="615"/>
      <c r="I27" s="615"/>
      <c r="J27" s="606"/>
      <c r="K27" s="606"/>
      <c r="L27" s="606"/>
      <c r="M27" s="610"/>
      <c r="N27" s="28"/>
      <c r="O27" s="28"/>
    </row>
    <row r="28" spans="1:169">
      <c r="A28" s="549"/>
      <c r="B28" s="552"/>
      <c r="C28" s="552"/>
      <c r="D28" s="562"/>
      <c r="E28" s="523"/>
      <c r="F28" s="607"/>
      <c r="G28" s="613"/>
      <c r="H28" s="615"/>
      <c r="I28" s="615"/>
      <c r="J28" s="606"/>
      <c r="K28" s="606"/>
      <c r="L28" s="606"/>
      <c r="M28" s="610"/>
      <c r="N28" s="28"/>
      <c r="O28" s="28"/>
    </row>
    <row r="29" spans="1:169">
      <c r="A29" s="549"/>
      <c r="B29" s="552"/>
      <c r="C29" s="552"/>
      <c r="D29" s="562"/>
      <c r="E29" s="523"/>
      <c r="F29" s="607"/>
      <c r="G29" s="613"/>
      <c r="H29" s="615"/>
      <c r="I29" s="615"/>
      <c r="J29" s="606"/>
      <c r="K29" s="606"/>
      <c r="L29" s="606"/>
      <c r="M29" s="610"/>
      <c r="N29" s="28"/>
      <c r="O29" s="28"/>
    </row>
    <row r="30" spans="1:169" s="20" customFormat="1" ht="12.75">
      <c r="A30" s="549">
        <f>'7- Mapa Final'!A30</f>
        <v>3</v>
      </c>
      <c r="B30" s="552" t="str">
        <f>'7- Mapa Final'!B30</f>
        <v xml:space="preserve">Pérdida de información </v>
      </c>
      <c r="C30" s="552" t="str">
        <f>'7- Mapa Final'!C30</f>
        <v>Posibilidad de incumplimiento  por fallas en el funcionamiento de los componentes físicos (hardware) y lógicos (software) de un equipo informático que impide su correcto funcionamiento</v>
      </c>
      <c r="D30" s="611" t="str">
        <f>'7- Mapa Final'!J30</f>
        <v>Muy Baja - 1</v>
      </c>
      <c r="E30" s="612" t="str">
        <f>'7- Mapa Final'!K30</f>
        <v>Menor - 2</v>
      </c>
      <c r="F30" s="526" t="str">
        <f>'7- Mapa Final'!M30</f>
        <v>Bajo - 2</v>
      </c>
      <c r="G30" s="450" t="s">
        <v>370</v>
      </c>
      <c r="H30" s="542" t="s">
        <v>496</v>
      </c>
      <c r="I30" s="542"/>
      <c r="J30" s="542" t="s">
        <v>500</v>
      </c>
      <c r="K30" s="598">
        <v>45383</v>
      </c>
      <c r="L30" s="598">
        <v>45473</v>
      </c>
      <c r="M30" s="617" t="s">
        <v>497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9"/>
      <c r="B31" s="552"/>
      <c r="C31" s="552"/>
      <c r="D31" s="562"/>
      <c r="E31" s="523"/>
      <c r="F31" s="526"/>
      <c r="G31" s="356"/>
      <c r="H31" s="533"/>
      <c r="I31" s="533"/>
      <c r="J31" s="533"/>
      <c r="K31" s="533"/>
      <c r="L31" s="533"/>
      <c r="M31" s="60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9"/>
      <c r="B32" s="552"/>
      <c r="C32" s="552"/>
      <c r="D32" s="562"/>
      <c r="E32" s="523"/>
      <c r="F32" s="526"/>
      <c r="G32" s="356"/>
      <c r="H32" s="533"/>
      <c r="I32" s="533"/>
      <c r="J32" s="533"/>
      <c r="K32" s="533"/>
      <c r="L32" s="533"/>
      <c r="M32" s="60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9"/>
      <c r="B33" s="552"/>
      <c r="C33" s="552"/>
      <c r="D33" s="562"/>
      <c r="E33" s="523"/>
      <c r="F33" s="526"/>
      <c r="G33" s="356"/>
      <c r="H33" s="533"/>
      <c r="I33" s="533"/>
      <c r="J33" s="533"/>
      <c r="K33" s="533"/>
      <c r="L33" s="533"/>
      <c r="M33" s="60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9"/>
      <c r="B34" s="552"/>
      <c r="C34" s="552"/>
      <c r="D34" s="562"/>
      <c r="E34" s="523"/>
      <c r="F34" s="526"/>
      <c r="G34" s="356"/>
      <c r="H34" s="533"/>
      <c r="I34" s="533"/>
      <c r="J34" s="533"/>
      <c r="K34" s="533"/>
      <c r="L34" s="533"/>
      <c r="M34" s="60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9"/>
      <c r="B35" s="552"/>
      <c r="C35" s="552"/>
      <c r="D35" s="562"/>
      <c r="E35" s="523"/>
      <c r="F35" s="526"/>
      <c r="G35" s="356"/>
      <c r="H35" s="533"/>
      <c r="I35" s="533"/>
      <c r="J35" s="533"/>
      <c r="K35" s="533"/>
      <c r="L35" s="533"/>
      <c r="M35" s="603"/>
      <c r="N35" s="28"/>
      <c r="O35" s="28"/>
    </row>
    <row r="36" spans="1:169">
      <c r="A36" s="549"/>
      <c r="B36" s="552"/>
      <c r="C36" s="552"/>
      <c r="D36" s="562"/>
      <c r="E36" s="523"/>
      <c r="F36" s="526"/>
      <c r="G36" s="356"/>
      <c r="H36" s="533"/>
      <c r="I36" s="533"/>
      <c r="J36" s="533"/>
      <c r="K36" s="533"/>
      <c r="L36" s="533"/>
      <c r="M36" s="603"/>
      <c r="N36" s="28"/>
      <c r="O36" s="28"/>
    </row>
    <row r="37" spans="1:169">
      <c r="A37" s="549"/>
      <c r="B37" s="552"/>
      <c r="C37" s="552"/>
      <c r="D37" s="562"/>
      <c r="E37" s="523"/>
      <c r="F37" s="526"/>
      <c r="G37" s="356"/>
      <c r="H37" s="533"/>
      <c r="I37" s="533"/>
      <c r="J37" s="533"/>
      <c r="K37" s="533"/>
      <c r="L37" s="533"/>
      <c r="M37" s="603"/>
      <c r="N37" s="28"/>
      <c r="O37" s="28"/>
    </row>
    <row r="38" spans="1:169">
      <c r="A38" s="549"/>
      <c r="B38" s="552"/>
      <c r="C38" s="552"/>
      <c r="D38" s="562"/>
      <c r="E38" s="523"/>
      <c r="F38" s="526"/>
      <c r="G38" s="356"/>
      <c r="H38" s="533"/>
      <c r="I38" s="533"/>
      <c r="J38" s="533"/>
      <c r="K38" s="533"/>
      <c r="L38" s="533"/>
      <c r="M38" s="603"/>
      <c r="N38" s="28"/>
      <c r="O38" s="28"/>
    </row>
    <row r="39" spans="1:169">
      <c r="A39" s="549"/>
      <c r="B39" s="552"/>
      <c r="C39" s="552"/>
      <c r="D39" s="562"/>
      <c r="E39" s="523"/>
      <c r="F39" s="526"/>
      <c r="G39" s="356"/>
      <c r="H39" s="533"/>
      <c r="I39" s="533"/>
      <c r="J39" s="533"/>
      <c r="K39" s="533"/>
      <c r="L39" s="533"/>
      <c r="M39" s="603"/>
      <c r="N39" s="28"/>
      <c r="O39" s="28"/>
    </row>
    <row r="40" spans="1:169" s="20" customFormat="1" ht="12.75">
      <c r="A40" s="549">
        <f>'7- Mapa Final'!A40</f>
        <v>4</v>
      </c>
      <c r="B40" s="552" t="str">
        <f>'7- Mapa Final'!B40</f>
        <v>Corrupción</v>
      </c>
      <c r="C40" s="552" t="str">
        <f>'7- Mapa Final'!C40</f>
        <v xml:space="preserve">Posibilidad de actos indebidos de  los servidores judiciales debido a  la carencia en transparencia, etica y valores </v>
      </c>
      <c r="D40" s="611" t="str">
        <f>'7- Mapa Final'!J40</f>
        <v>Muy Baja - 1</v>
      </c>
      <c r="E40" s="612" t="str">
        <f>'7- Mapa Final'!K40</f>
        <v>Moderado - 3</v>
      </c>
      <c r="F40" s="526" t="str">
        <f>'7- Mapa Final'!M40</f>
        <v>Moderado - 3</v>
      </c>
      <c r="G40" s="356" t="s">
        <v>370</v>
      </c>
      <c r="H40" s="533" t="s">
        <v>496</v>
      </c>
      <c r="I40" s="533"/>
      <c r="J40" s="533" t="s">
        <v>500</v>
      </c>
      <c r="K40" s="616">
        <v>45383</v>
      </c>
      <c r="L40" s="616">
        <v>45473</v>
      </c>
      <c r="M40" s="603" t="s">
        <v>497</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9"/>
      <c r="B41" s="552"/>
      <c r="C41" s="552"/>
      <c r="D41" s="562"/>
      <c r="E41" s="523"/>
      <c r="F41" s="526"/>
      <c r="G41" s="356"/>
      <c r="H41" s="533"/>
      <c r="I41" s="533"/>
      <c r="J41" s="533"/>
      <c r="K41" s="533"/>
      <c r="L41" s="533"/>
      <c r="M41" s="603"/>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9"/>
      <c r="B42" s="552"/>
      <c r="C42" s="552"/>
      <c r="D42" s="562"/>
      <c r="E42" s="523"/>
      <c r="F42" s="526"/>
      <c r="G42" s="356"/>
      <c r="H42" s="533"/>
      <c r="I42" s="533"/>
      <c r="J42" s="533"/>
      <c r="K42" s="533"/>
      <c r="L42" s="533"/>
      <c r="M42" s="603"/>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9"/>
      <c r="B43" s="552"/>
      <c r="C43" s="552"/>
      <c r="D43" s="562"/>
      <c r="E43" s="523"/>
      <c r="F43" s="526"/>
      <c r="G43" s="356"/>
      <c r="H43" s="533"/>
      <c r="I43" s="533"/>
      <c r="J43" s="533"/>
      <c r="K43" s="533"/>
      <c r="L43" s="533"/>
      <c r="M43" s="603"/>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9"/>
      <c r="B44" s="552"/>
      <c r="C44" s="552"/>
      <c r="D44" s="562"/>
      <c r="E44" s="523"/>
      <c r="F44" s="526"/>
      <c r="G44" s="356"/>
      <c r="H44" s="533"/>
      <c r="I44" s="533"/>
      <c r="J44" s="533"/>
      <c r="K44" s="533"/>
      <c r="L44" s="533"/>
      <c r="M44" s="603"/>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9"/>
      <c r="B45" s="552"/>
      <c r="C45" s="552"/>
      <c r="D45" s="562"/>
      <c r="E45" s="523"/>
      <c r="F45" s="526"/>
      <c r="G45" s="356"/>
      <c r="H45" s="533"/>
      <c r="I45" s="533"/>
      <c r="J45" s="533"/>
      <c r="K45" s="533"/>
      <c r="L45" s="533"/>
      <c r="M45" s="603"/>
      <c r="N45" s="28"/>
      <c r="O45" s="28"/>
    </row>
    <row r="46" spans="1:169">
      <c r="A46" s="549"/>
      <c r="B46" s="552"/>
      <c r="C46" s="552"/>
      <c r="D46" s="562"/>
      <c r="E46" s="523"/>
      <c r="F46" s="526"/>
      <c r="G46" s="356"/>
      <c r="H46" s="533"/>
      <c r="I46" s="533"/>
      <c r="J46" s="533"/>
      <c r="K46" s="533"/>
      <c r="L46" s="533"/>
      <c r="M46" s="603"/>
      <c r="N46" s="28"/>
      <c r="O46" s="28"/>
    </row>
    <row r="47" spans="1:169">
      <c r="A47" s="549"/>
      <c r="B47" s="552"/>
      <c r="C47" s="552"/>
      <c r="D47" s="562"/>
      <c r="E47" s="523"/>
      <c r="F47" s="526"/>
      <c r="G47" s="356"/>
      <c r="H47" s="533"/>
      <c r="I47" s="533"/>
      <c r="J47" s="533"/>
      <c r="K47" s="533"/>
      <c r="L47" s="533"/>
      <c r="M47" s="603"/>
      <c r="N47" s="28"/>
      <c r="O47" s="28"/>
    </row>
    <row r="48" spans="1:169">
      <c r="A48" s="549"/>
      <c r="B48" s="552"/>
      <c r="C48" s="552"/>
      <c r="D48" s="562"/>
      <c r="E48" s="523"/>
      <c r="F48" s="526"/>
      <c r="G48" s="356"/>
      <c r="H48" s="533"/>
      <c r="I48" s="533"/>
      <c r="J48" s="533"/>
      <c r="K48" s="533"/>
      <c r="L48" s="533"/>
      <c r="M48" s="603"/>
      <c r="N48" s="28"/>
      <c r="O48" s="28"/>
    </row>
    <row r="49" spans="1:15">
      <c r="A49" s="549"/>
      <c r="B49" s="552"/>
      <c r="C49" s="552"/>
      <c r="D49" s="562"/>
      <c r="E49" s="523"/>
      <c r="F49" s="526"/>
      <c r="G49" s="356"/>
      <c r="H49" s="533"/>
      <c r="I49" s="533"/>
      <c r="J49" s="533"/>
      <c r="K49" s="533"/>
      <c r="L49" s="533"/>
      <c r="M49" s="603"/>
      <c r="N49" s="28"/>
      <c r="O49" s="28"/>
    </row>
  </sheetData>
  <mergeCells count="6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 ref="L30:L39"/>
    <mergeCell ref="B20:B29"/>
    <mergeCell ref="C20:C29"/>
    <mergeCell ref="D20:D29"/>
    <mergeCell ref="E20:E29"/>
    <mergeCell ref="J40:J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L20:L29"/>
    <mergeCell ref="F20:F29"/>
    <mergeCell ref="E10:E19"/>
    <mergeCell ref="F10:F19"/>
    <mergeCell ref="G10:G19"/>
    <mergeCell ref="H10:H19"/>
    <mergeCell ref="I10:I1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J10:J19"/>
    <mergeCell ref="K10:K19"/>
    <mergeCell ref="L10:L19"/>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cfRule type="containsText" dxfId="113" priority="39" operator="containsText" text="3- Moderado">
      <formula>NOT(ISERROR(SEARCH("3- Moderado",A40)))</formula>
    </cfRule>
    <cfRule type="containsText" dxfId="112" priority="40" operator="containsText" text="6- Moderado">
      <formula>NOT(ISERROR(SEARCH("6- Moderado",A40)))</formula>
    </cfRule>
    <cfRule type="containsText" dxfId="111" priority="41" operator="containsText" text="4- Moderado">
      <formula>NOT(ISERROR(SEARCH("4- Moderado",A40)))</formula>
    </cfRule>
    <cfRule type="containsText" dxfId="110" priority="42" operator="containsText" text="3- Bajo">
      <formula>NOT(ISERROR(SEARCH("3- Bajo",A40)))</formula>
    </cfRule>
    <cfRule type="containsText" dxfId="109" priority="43" operator="containsText" text="4- Bajo">
      <formula>NOT(ISERROR(SEARCH("4- Bajo",A40)))</formula>
    </cfRule>
    <cfRule type="containsText" dxfId="108" priority="44"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4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4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4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F28" zoomScale="70" zoomScaleNormal="7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81"/>
      <c r="B1" s="582"/>
      <c r="C1" s="585"/>
      <c r="D1" s="585"/>
      <c r="E1" s="585"/>
      <c r="F1" s="585"/>
      <c r="G1" s="585"/>
      <c r="H1" s="585"/>
      <c r="I1" s="585"/>
      <c r="J1" s="586"/>
      <c r="K1" s="580"/>
      <c r="L1" s="580"/>
      <c r="M1" s="58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83"/>
      <c r="B2" s="584"/>
      <c r="C2" s="587"/>
      <c r="D2" s="587"/>
      <c r="E2" s="587"/>
      <c r="F2" s="587"/>
      <c r="G2" s="587"/>
      <c r="H2" s="587"/>
      <c r="I2" s="587"/>
      <c r="J2" s="588"/>
      <c r="K2" s="580"/>
      <c r="L2" s="580"/>
      <c r="M2" s="58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7"/>
      <c r="D3" s="587"/>
      <c r="E3" s="587"/>
      <c r="F3" s="587"/>
      <c r="G3" s="587"/>
      <c r="H3" s="587"/>
      <c r="I3" s="587"/>
      <c r="J3" s="588"/>
      <c r="K3" s="580"/>
      <c r="L3" s="580"/>
      <c r="M3" s="58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71" t="s">
        <v>265</v>
      </c>
      <c r="B4" s="371"/>
      <c r="C4" s="446" t="s">
        <v>5</v>
      </c>
      <c r="D4" s="446"/>
      <c r="E4" s="446"/>
      <c r="F4" s="446"/>
      <c r="G4" s="446"/>
      <c r="H4" s="446"/>
      <c r="I4" s="446"/>
      <c r="J4" s="446"/>
      <c r="K4" s="446"/>
      <c r="L4" s="446"/>
      <c r="M4" s="44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371" t="s">
        <v>266</v>
      </c>
      <c r="B5" s="371"/>
      <c r="C5" s="447" t="s">
        <v>33</v>
      </c>
      <c r="D5" s="447"/>
      <c r="E5" s="447"/>
      <c r="F5" s="447"/>
      <c r="G5" s="447"/>
      <c r="H5" s="447"/>
      <c r="I5" s="447"/>
      <c r="J5" s="447"/>
      <c r="K5" s="447"/>
      <c r="L5" s="447"/>
      <c r="M5" s="44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c r="A6" s="371" t="s">
        <v>267</v>
      </c>
      <c r="B6" s="371"/>
      <c r="C6" s="577" t="s">
        <v>268</v>
      </c>
      <c r="D6" s="578"/>
      <c r="E6" s="578"/>
      <c r="F6" s="578"/>
      <c r="G6" s="578"/>
      <c r="H6" s="578"/>
      <c r="I6" s="578"/>
      <c r="J6" s="578"/>
      <c r="K6" s="578"/>
      <c r="L6" s="578"/>
      <c r="M6" s="57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2" t="s">
        <v>483</v>
      </c>
      <c r="B7" s="573"/>
      <c r="C7" s="574"/>
      <c r="D7" s="575" t="s">
        <v>484</v>
      </c>
      <c r="E7" s="575"/>
      <c r="F7" s="575"/>
      <c r="G7" s="576" t="s">
        <v>485</v>
      </c>
      <c r="H7" s="567" t="s">
        <v>486</v>
      </c>
      <c r="I7" s="569" t="s">
        <v>487</v>
      </c>
      <c r="J7" s="570"/>
      <c r="K7" s="569" t="s">
        <v>488</v>
      </c>
      <c r="L7" s="570"/>
      <c r="M7" s="571" t="s">
        <v>501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490</v>
      </c>
      <c r="F8" s="22" t="s">
        <v>491</v>
      </c>
      <c r="G8" s="576"/>
      <c r="H8" s="568"/>
      <c r="I8" s="23" t="s">
        <v>492</v>
      </c>
      <c r="J8" s="23" t="s">
        <v>493</v>
      </c>
      <c r="K8" s="23" t="s">
        <v>494</v>
      </c>
      <c r="L8" s="23" t="s">
        <v>495</v>
      </c>
      <c r="M8" s="57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46"/>
      <c r="B9" s="547"/>
      <c r="C9" s="547"/>
      <c r="D9" s="547"/>
      <c r="E9" s="547"/>
      <c r="F9" s="547"/>
      <c r="G9" s="54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48">
        <f>'7- Mapa Final'!A10</f>
        <v>1</v>
      </c>
      <c r="B10" s="551" t="str">
        <f>'7- Mapa Final'!B10</f>
        <v>Incumplimiento de términos en la publicación de información.</v>
      </c>
      <c r="C10" s="551"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61" t="str">
        <f>'7- Mapa Final'!J10</f>
        <v>Muy Baja - 1</v>
      </c>
      <c r="E10" s="528" t="str">
        <f>'7- Mapa Final'!K10</f>
        <v>Menor - 2</v>
      </c>
      <c r="F10" s="538" t="str">
        <f>'7- Mapa Final'!M10</f>
        <v>Bajo - 2</v>
      </c>
      <c r="G10" s="355" t="s">
        <v>370</v>
      </c>
      <c r="H10" s="532" t="s">
        <v>496</v>
      </c>
      <c r="I10" s="532"/>
      <c r="J10" s="532" t="s">
        <v>500</v>
      </c>
      <c r="K10" s="554">
        <v>45474</v>
      </c>
      <c r="L10" s="554">
        <v>45565</v>
      </c>
      <c r="M10" s="602" t="s">
        <v>497</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9"/>
      <c r="B11" s="552"/>
      <c r="C11" s="552"/>
      <c r="D11" s="562"/>
      <c r="E11" s="523"/>
      <c r="F11" s="526"/>
      <c r="G11" s="356"/>
      <c r="H11" s="533"/>
      <c r="I11" s="533"/>
      <c r="J11" s="533"/>
      <c r="K11" s="533"/>
      <c r="L11" s="533"/>
      <c r="M11" s="60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9"/>
      <c r="B12" s="552"/>
      <c r="C12" s="552"/>
      <c r="D12" s="562"/>
      <c r="E12" s="523"/>
      <c r="F12" s="526"/>
      <c r="G12" s="356"/>
      <c r="H12" s="533"/>
      <c r="I12" s="533"/>
      <c r="J12" s="533"/>
      <c r="K12" s="533"/>
      <c r="L12" s="533"/>
      <c r="M12" s="60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9"/>
      <c r="B13" s="552"/>
      <c r="C13" s="552"/>
      <c r="D13" s="562"/>
      <c r="E13" s="523"/>
      <c r="F13" s="526"/>
      <c r="G13" s="356"/>
      <c r="H13" s="533"/>
      <c r="I13" s="533"/>
      <c r="J13" s="533"/>
      <c r="K13" s="533"/>
      <c r="L13" s="533"/>
      <c r="M13" s="60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9"/>
      <c r="B14" s="552"/>
      <c r="C14" s="552"/>
      <c r="D14" s="562"/>
      <c r="E14" s="523"/>
      <c r="F14" s="526"/>
      <c r="G14" s="356"/>
      <c r="H14" s="533"/>
      <c r="I14" s="533"/>
      <c r="J14" s="533"/>
      <c r="K14" s="533"/>
      <c r="L14" s="533"/>
      <c r="M14" s="60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9"/>
      <c r="B15" s="552"/>
      <c r="C15" s="552"/>
      <c r="D15" s="562"/>
      <c r="E15" s="523"/>
      <c r="F15" s="526"/>
      <c r="G15" s="356"/>
      <c r="H15" s="533"/>
      <c r="I15" s="533"/>
      <c r="J15" s="533"/>
      <c r="K15" s="533"/>
      <c r="L15" s="533"/>
      <c r="M15" s="60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9"/>
      <c r="B16" s="552"/>
      <c r="C16" s="552"/>
      <c r="D16" s="562"/>
      <c r="E16" s="523"/>
      <c r="F16" s="526"/>
      <c r="G16" s="356"/>
      <c r="H16" s="533"/>
      <c r="I16" s="533"/>
      <c r="J16" s="533"/>
      <c r="K16" s="533"/>
      <c r="L16" s="533"/>
      <c r="M16" s="60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9"/>
      <c r="B17" s="552"/>
      <c r="C17" s="552"/>
      <c r="D17" s="562"/>
      <c r="E17" s="523"/>
      <c r="F17" s="526"/>
      <c r="G17" s="356"/>
      <c r="H17" s="533"/>
      <c r="I17" s="533"/>
      <c r="J17" s="533"/>
      <c r="K17" s="533"/>
      <c r="L17" s="533"/>
      <c r="M17" s="60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9"/>
      <c r="B18" s="552"/>
      <c r="C18" s="552"/>
      <c r="D18" s="562"/>
      <c r="E18" s="523"/>
      <c r="F18" s="526"/>
      <c r="G18" s="356"/>
      <c r="H18" s="533"/>
      <c r="I18" s="533"/>
      <c r="J18" s="533"/>
      <c r="K18" s="533"/>
      <c r="L18" s="533"/>
      <c r="M18" s="60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9"/>
      <c r="B19" s="552"/>
      <c r="C19" s="552"/>
      <c r="D19" s="562"/>
      <c r="E19" s="523"/>
      <c r="F19" s="526"/>
      <c r="G19" s="482"/>
      <c r="H19" s="543"/>
      <c r="I19" s="543"/>
      <c r="J19" s="543"/>
      <c r="K19" s="543"/>
      <c r="L19" s="543"/>
      <c r="M19" s="60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9">
        <f>'7- Mapa Final'!A20</f>
        <v>2</v>
      </c>
      <c r="B20" s="552" t="str">
        <f>'7- Mapa Final'!B20</f>
        <v>Publicación de información inexacta</v>
      </c>
      <c r="C20" s="552" t="str">
        <f>'7- Mapa Final'!C20</f>
        <v>Posibilidad de  presentar información errada o incongruente, que genere confusión o percepción equívoca de los que se pretende socializar o de la actividad que se desee desarrollar</v>
      </c>
      <c r="D20" s="611" t="str">
        <f>'7- Mapa Final'!J20</f>
        <v>Muy Baja - 1</v>
      </c>
      <c r="E20" s="612" t="str">
        <f>'7- Mapa Final'!K20</f>
        <v>Moderado - 3</v>
      </c>
      <c r="F20" s="607" t="str">
        <f>'7- Mapa Final'!M20</f>
        <v>Moderado - 3</v>
      </c>
      <c r="G20" s="613" t="s">
        <v>370</v>
      </c>
      <c r="H20" s="532" t="s">
        <v>496</v>
      </c>
      <c r="I20" s="606"/>
      <c r="J20" s="615" t="s">
        <v>500</v>
      </c>
      <c r="K20" s="605">
        <v>45474</v>
      </c>
      <c r="L20" s="605">
        <v>45565</v>
      </c>
      <c r="M20" s="610" t="s">
        <v>497</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9"/>
      <c r="B21" s="552"/>
      <c r="C21" s="552"/>
      <c r="D21" s="562"/>
      <c r="E21" s="523"/>
      <c r="F21" s="607"/>
      <c r="G21" s="613"/>
      <c r="H21" s="533"/>
      <c r="I21" s="606"/>
      <c r="J21" s="615"/>
      <c r="K21" s="606"/>
      <c r="L21" s="606"/>
      <c r="M21" s="61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9"/>
      <c r="B22" s="552"/>
      <c r="C22" s="552"/>
      <c r="D22" s="562"/>
      <c r="E22" s="523"/>
      <c r="F22" s="607"/>
      <c r="G22" s="613"/>
      <c r="H22" s="533"/>
      <c r="I22" s="606"/>
      <c r="J22" s="615"/>
      <c r="K22" s="606"/>
      <c r="L22" s="606"/>
      <c r="M22" s="61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9"/>
      <c r="B23" s="552"/>
      <c r="C23" s="552"/>
      <c r="D23" s="562"/>
      <c r="E23" s="523"/>
      <c r="F23" s="607"/>
      <c r="G23" s="613"/>
      <c r="H23" s="533"/>
      <c r="I23" s="606"/>
      <c r="J23" s="615"/>
      <c r="K23" s="606"/>
      <c r="L23" s="606"/>
      <c r="M23" s="61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9"/>
      <c r="B24" s="552"/>
      <c r="C24" s="552"/>
      <c r="D24" s="562"/>
      <c r="E24" s="523"/>
      <c r="F24" s="607"/>
      <c r="G24" s="613"/>
      <c r="H24" s="533"/>
      <c r="I24" s="606"/>
      <c r="J24" s="615"/>
      <c r="K24" s="606"/>
      <c r="L24" s="606"/>
      <c r="M24" s="61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9"/>
      <c r="B25" s="552"/>
      <c r="C25" s="552"/>
      <c r="D25" s="562"/>
      <c r="E25" s="523"/>
      <c r="F25" s="607"/>
      <c r="G25" s="613"/>
      <c r="H25" s="533"/>
      <c r="I25" s="606"/>
      <c r="J25" s="615"/>
      <c r="K25" s="606"/>
      <c r="L25" s="606"/>
      <c r="M25" s="610"/>
      <c r="N25" s="28"/>
      <c r="O25" s="28"/>
    </row>
    <row r="26" spans="1:169">
      <c r="A26" s="549"/>
      <c r="B26" s="552"/>
      <c r="C26" s="552"/>
      <c r="D26" s="562"/>
      <c r="E26" s="523"/>
      <c r="F26" s="607"/>
      <c r="G26" s="613"/>
      <c r="H26" s="533"/>
      <c r="I26" s="606"/>
      <c r="J26" s="615"/>
      <c r="K26" s="606"/>
      <c r="L26" s="606"/>
      <c r="M26" s="610"/>
      <c r="N26" s="28"/>
      <c r="O26" s="28"/>
    </row>
    <row r="27" spans="1:169">
      <c r="A27" s="549"/>
      <c r="B27" s="552"/>
      <c r="C27" s="552"/>
      <c r="D27" s="562"/>
      <c r="E27" s="523"/>
      <c r="F27" s="607"/>
      <c r="G27" s="613"/>
      <c r="H27" s="533"/>
      <c r="I27" s="606"/>
      <c r="J27" s="615"/>
      <c r="K27" s="606"/>
      <c r="L27" s="606"/>
      <c r="M27" s="610"/>
      <c r="N27" s="28"/>
      <c r="O27" s="28"/>
    </row>
    <row r="28" spans="1:169">
      <c r="A28" s="549"/>
      <c r="B28" s="552"/>
      <c r="C28" s="552"/>
      <c r="D28" s="562"/>
      <c r="E28" s="523"/>
      <c r="F28" s="607"/>
      <c r="G28" s="613"/>
      <c r="H28" s="533"/>
      <c r="I28" s="606"/>
      <c r="J28" s="615"/>
      <c r="K28" s="606"/>
      <c r="L28" s="606"/>
      <c r="M28" s="610"/>
      <c r="N28" s="28"/>
      <c r="O28" s="28"/>
    </row>
    <row r="29" spans="1:169">
      <c r="A29" s="549"/>
      <c r="B29" s="552"/>
      <c r="C29" s="552"/>
      <c r="D29" s="562"/>
      <c r="E29" s="523"/>
      <c r="F29" s="607"/>
      <c r="G29" s="613"/>
      <c r="H29" s="543"/>
      <c r="I29" s="606"/>
      <c r="J29" s="615"/>
      <c r="K29" s="606"/>
      <c r="L29" s="606"/>
      <c r="M29" s="610"/>
      <c r="N29" s="28"/>
      <c r="O29" s="28"/>
    </row>
    <row r="30" spans="1:169" s="20" customFormat="1" ht="12.75">
      <c r="A30" s="549">
        <f>'7- Mapa Final'!A30</f>
        <v>3</v>
      </c>
      <c r="B30" s="552" t="str">
        <f>'7- Mapa Final'!B30</f>
        <v xml:space="preserve">Pérdida de información </v>
      </c>
      <c r="C30" s="552" t="str">
        <f>'7- Mapa Final'!C30</f>
        <v>Posibilidad de incumplimiento  por fallas en el funcionamiento de los componentes físicos (hardware) y lógicos (software) de un equipo informático que impide su correcto funcionamiento</v>
      </c>
      <c r="D30" s="611" t="str">
        <f>'7- Mapa Final'!J30</f>
        <v>Muy Baja - 1</v>
      </c>
      <c r="E30" s="612" t="str">
        <f>'7- Mapa Final'!K30</f>
        <v>Menor - 2</v>
      </c>
      <c r="F30" s="526" t="str">
        <f>'7- Mapa Final'!M30</f>
        <v>Bajo - 2</v>
      </c>
      <c r="G30" s="450" t="s">
        <v>370</v>
      </c>
      <c r="H30" s="532" t="s">
        <v>496</v>
      </c>
      <c r="I30" s="542"/>
      <c r="J30" s="542" t="s">
        <v>500</v>
      </c>
      <c r="K30" s="598">
        <v>45474</v>
      </c>
      <c r="L30" s="598">
        <v>45565</v>
      </c>
      <c r="M30" s="617" t="s">
        <v>497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9"/>
      <c r="B31" s="552"/>
      <c r="C31" s="552"/>
      <c r="D31" s="562"/>
      <c r="E31" s="523"/>
      <c r="F31" s="526"/>
      <c r="G31" s="356"/>
      <c r="H31" s="533"/>
      <c r="I31" s="533"/>
      <c r="J31" s="533"/>
      <c r="K31" s="533"/>
      <c r="L31" s="533"/>
      <c r="M31" s="60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9"/>
      <c r="B32" s="552"/>
      <c r="C32" s="552"/>
      <c r="D32" s="562"/>
      <c r="E32" s="523"/>
      <c r="F32" s="526"/>
      <c r="G32" s="356"/>
      <c r="H32" s="533"/>
      <c r="I32" s="533"/>
      <c r="J32" s="533"/>
      <c r="K32" s="533"/>
      <c r="L32" s="533"/>
      <c r="M32" s="60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9"/>
      <c r="B33" s="552"/>
      <c r="C33" s="552"/>
      <c r="D33" s="562"/>
      <c r="E33" s="523"/>
      <c r="F33" s="526"/>
      <c r="G33" s="356"/>
      <c r="H33" s="533"/>
      <c r="I33" s="533"/>
      <c r="J33" s="533"/>
      <c r="K33" s="533"/>
      <c r="L33" s="533"/>
      <c r="M33" s="60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9"/>
      <c r="B34" s="552"/>
      <c r="C34" s="552"/>
      <c r="D34" s="562"/>
      <c r="E34" s="523"/>
      <c r="F34" s="526"/>
      <c r="G34" s="356"/>
      <c r="H34" s="533"/>
      <c r="I34" s="533"/>
      <c r="J34" s="533"/>
      <c r="K34" s="533"/>
      <c r="L34" s="533"/>
      <c r="M34" s="60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9"/>
      <c r="B35" s="552"/>
      <c r="C35" s="552"/>
      <c r="D35" s="562"/>
      <c r="E35" s="523"/>
      <c r="F35" s="526"/>
      <c r="G35" s="356"/>
      <c r="H35" s="533"/>
      <c r="I35" s="533"/>
      <c r="J35" s="533"/>
      <c r="K35" s="533"/>
      <c r="L35" s="533"/>
      <c r="M35" s="603"/>
      <c r="N35" s="28"/>
      <c r="O35" s="28"/>
    </row>
    <row r="36" spans="1:169">
      <c r="A36" s="549"/>
      <c r="B36" s="552"/>
      <c r="C36" s="552"/>
      <c r="D36" s="562"/>
      <c r="E36" s="523"/>
      <c r="F36" s="526"/>
      <c r="G36" s="356"/>
      <c r="H36" s="533"/>
      <c r="I36" s="533"/>
      <c r="J36" s="533"/>
      <c r="K36" s="533"/>
      <c r="L36" s="533"/>
      <c r="M36" s="603"/>
      <c r="N36" s="28"/>
      <c r="O36" s="28"/>
    </row>
    <row r="37" spans="1:169">
      <c r="A37" s="549"/>
      <c r="B37" s="552"/>
      <c r="C37" s="552"/>
      <c r="D37" s="562"/>
      <c r="E37" s="523"/>
      <c r="F37" s="526"/>
      <c r="G37" s="356"/>
      <c r="H37" s="533"/>
      <c r="I37" s="533"/>
      <c r="J37" s="533"/>
      <c r="K37" s="533"/>
      <c r="L37" s="533"/>
      <c r="M37" s="603"/>
      <c r="N37" s="28"/>
      <c r="O37" s="28"/>
    </row>
    <row r="38" spans="1:169">
      <c r="A38" s="549"/>
      <c r="B38" s="552"/>
      <c r="C38" s="552"/>
      <c r="D38" s="562"/>
      <c r="E38" s="523"/>
      <c r="F38" s="526"/>
      <c r="G38" s="356"/>
      <c r="H38" s="533"/>
      <c r="I38" s="533"/>
      <c r="J38" s="533"/>
      <c r="K38" s="533"/>
      <c r="L38" s="533"/>
      <c r="M38" s="603"/>
      <c r="N38" s="28"/>
      <c r="O38" s="28"/>
    </row>
    <row r="39" spans="1:169">
      <c r="A39" s="549"/>
      <c r="B39" s="552"/>
      <c r="C39" s="552"/>
      <c r="D39" s="562"/>
      <c r="E39" s="523"/>
      <c r="F39" s="526"/>
      <c r="G39" s="356"/>
      <c r="H39" s="543"/>
      <c r="I39" s="533"/>
      <c r="J39" s="543"/>
      <c r="K39" s="543"/>
      <c r="L39" s="543"/>
      <c r="M39" s="603"/>
      <c r="N39" s="28"/>
      <c r="O39" s="28"/>
    </row>
    <row r="40" spans="1:169" s="20" customFormat="1" ht="12.75">
      <c r="A40" s="549">
        <f>'7- Mapa Final'!A40</f>
        <v>4</v>
      </c>
      <c r="B40" s="552" t="str">
        <f>'7- Mapa Final'!B40</f>
        <v>Corrupción</v>
      </c>
      <c r="C40" s="552" t="str">
        <f>'7- Mapa Final'!C40</f>
        <v xml:space="preserve">Posibilidad de actos indebidos de  los servidores judiciales debido a  la carencia en transparencia, etica y valores </v>
      </c>
      <c r="D40" s="611" t="str">
        <f>'7- Mapa Final'!J40</f>
        <v>Muy Baja - 1</v>
      </c>
      <c r="E40" s="612" t="str">
        <f>'7- Mapa Final'!K40</f>
        <v>Moderado - 3</v>
      </c>
      <c r="F40" s="526" t="str">
        <f>'7- Mapa Final'!M40</f>
        <v>Moderado - 3</v>
      </c>
      <c r="G40" s="618" t="s">
        <v>370</v>
      </c>
      <c r="H40" s="606" t="s">
        <v>496</v>
      </c>
      <c r="I40" s="619"/>
      <c r="J40" s="606" t="s">
        <v>500</v>
      </c>
      <c r="K40" s="605">
        <v>45474</v>
      </c>
      <c r="L40" s="605">
        <v>45565</v>
      </c>
      <c r="M40" s="620" t="s">
        <v>497</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9"/>
      <c r="B41" s="552"/>
      <c r="C41" s="552"/>
      <c r="D41" s="562"/>
      <c r="E41" s="523"/>
      <c r="F41" s="526"/>
      <c r="G41" s="618"/>
      <c r="H41" s="606"/>
      <c r="I41" s="619"/>
      <c r="J41" s="606"/>
      <c r="K41" s="606"/>
      <c r="L41" s="606"/>
      <c r="M41" s="62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9"/>
      <c r="B42" s="552"/>
      <c r="C42" s="552"/>
      <c r="D42" s="562"/>
      <c r="E42" s="523"/>
      <c r="F42" s="526"/>
      <c r="G42" s="618"/>
      <c r="H42" s="606"/>
      <c r="I42" s="619"/>
      <c r="J42" s="606"/>
      <c r="K42" s="606"/>
      <c r="L42" s="606"/>
      <c r="M42" s="62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9"/>
      <c r="B43" s="552"/>
      <c r="C43" s="552"/>
      <c r="D43" s="562"/>
      <c r="E43" s="523"/>
      <c r="F43" s="526"/>
      <c r="G43" s="618"/>
      <c r="H43" s="606"/>
      <c r="I43" s="619"/>
      <c r="J43" s="606"/>
      <c r="K43" s="606"/>
      <c r="L43" s="606"/>
      <c r="M43" s="62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9"/>
      <c r="B44" s="552"/>
      <c r="C44" s="552"/>
      <c r="D44" s="562"/>
      <c r="E44" s="523"/>
      <c r="F44" s="526"/>
      <c r="G44" s="618"/>
      <c r="H44" s="606"/>
      <c r="I44" s="619"/>
      <c r="J44" s="606"/>
      <c r="K44" s="606"/>
      <c r="L44" s="606"/>
      <c r="M44" s="62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9"/>
      <c r="B45" s="552"/>
      <c r="C45" s="552"/>
      <c r="D45" s="562"/>
      <c r="E45" s="523"/>
      <c r="F45" s="526"/>
      <c r="G45" s="618"/>
      <c r="H45" s="606"/>
      <c r="I45" s="619"/>
      <c r="J45" s="606"/>
      <c r="K45" s="606"/>
      <c r="L45" s="606"/>
      <c r="M45" s="620"/>
      <c r="N45" s="28"/>
      <c r="O45" s="28"/>
    </row>
    <row r="46" spans="1:169">
      <c r="A46" s="549"/>
      <c r="B46" s="552"/>
      <c r="C46" s="552"/>
      <c r="D46" s="562"/>
      <c r="E46" s="523"/>
      <c r="F46" s="526"/>
      <c r="G46" s="618"/>
      <c r="H46" s="606"/>
      <c r="I46" s="619"/>
      <c r="J46" s="606"/>
      <c r="K46" s="606"/>
      <c r="L46" s="606"/>
      <c r="M46" s="620"/>
      <c r="N46" s="28"/>
      <c r="O46" s="28"/>
    </row>
    <row r="47" spans="1:169">
      <c r="A47" s="549"/>
      <c r="B47" s="552"/>
      <c r="C47" s="552"/>
      <c r="D47" s="562"/>
      <c r="E47" s="523"/>
      <c r="F47" s="526"/>
      <c r="G47" s="618"/>
      <c r="H47" s="606"/>
      <c r="I47" s="619"/>
      <c r="J47" s="606"/>
      <c r="K47" s="606"/>
      <c r="L47" s="606"/>
      <c r="M47" s="620"/>
      <c r="N47" s="28"/>
      <c r="O47" s="28"/>
    </row>
    <row r="48" spans="1:169">
      <c r="A48" s="549"/>
      <c r="B48" s="552"/>
      <c r="C48" s="552"/>
      <c r="D48" s="562"/>
      <c r="E48" s="523"/>
      <c r="F48" s="526"/>
      <c r="G48" s="618"/>
      <c r="H48" s="606"/>
      <c r="I48" s="619"/>
      <c r="J48" s="606"/>
      <c r="K48" s="606"/>
      <c r="L48" s="606"/>
      <c r="M48" s="620"/>
      <c r="N48" s="28"/>
      <c r="O48" s="28"/>
    </row>
    <row r="49" spans="1:15">
      <c r="A49" s="549"/>
      <c r="B49" s="552"/>
      <c r="C49" s="552"/>
      <c r="D49" s="562"/>
      <c r="E49" s="523"/>
      <c r="F49" s="526"/>
      <c r="G49" s="618"/>
      <c r="H49" s="606"/>
      <c r="I49" s="619"/>
      <c r="J49" s="606"/>
      <c r="K49" s="606"/>
      <c r="L49" s="606"/>
      <c r="M49" s="620"/>
      <c r="N49" s="28"/>
      <c r="O49" s="28"/>
    </row>
  </sheetData>
  <mergeCells count="6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 ref="L30:L39"/>
    <mergeCell ref="B20:B29"/>
    <mergeCell ref="C20:C29"/>
    <mergeCell ref="D20:D29"/>
    <mergeCell ref="E20:E29"/>
    <mergeCell ref="J40:J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L20:L29"/>
    <mergeCell ref="F20:F29"/>
    <mergeCell ref="E10:E19"/>
    <mergeCell ref="F10:F19"/>
    <mergeCell ref="G10:G19"/>
    <mergeCell ref="H10:H19"/>
    <mergeCell ref="I10:I1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J10:J19"/>
    <mergeCell ref="K10:K19"/>
    <mergeCell ref="L10:L19"/>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cfRule type="containsText" dxfId="69" priority="39" operator="containsText" text="3- Moderado">
      <formula>NOT(ISERROR(SEARCH("3- Moderado",A40)))</formula>
    </cfRule>
    <cfRule type="containsText" dxfId="68" priority="40" operator="containsText" text="6- Moderado">
      <formula>NOT(ISERROR(SEARCH("6- Moderado",A40)))</formula>
    </cfRule>
    <cfRule type="containsText" dxfId="67" priority="41" operator="containsText" text="4- Moderado">
      <formula>NOT(ISERROR(SEARCH("4- Moderado",A40)))</formula>
    </cfRule>
    <cfRule type="containsText" dxfId="66" priority="42" operator="containsText" text="3- Bajo">
      <formula>NOT(ISERROR(SEARCH("3- Bajo",A40)))</formula>
    </cfRule>
    <cfRule type="containsText" dxfId="65" priority="43" operator="containsText" text="4- Bajo">
      <formula>NOT(ISERROR(SEARCH("4- Bajo",A40)))</formula>
    </cfRule>
    <cfRule type="containsText" dxfId="64" priority="44"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4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4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4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topLeftCell="B1" zoomScale="86" zoomScaleNormal="86" workbookViewId="0">
      <selection activeCell="O11" sqref="O1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81"/>
      <c r="B1" s="582"/>
      <c r="C1" s="585"/>
      <c r="D1" s="585"/>
      <c r="E1" s="585"/>
      <c r="F1" s="585"/>
      <c r="G1" s="585"/>
      <c r="H1" s="585"/>
      <c r="I1" s="585"/>
      <c r="J1" s="586"/>
      <c r="K1" s="580"/>
      <c r="L1" s="580"/>
      <c r="M1" s="58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83"/>
      <c r="B2" s="584"/>
      <c r="C2" s="587"/>
      <c r="D2" s="587"/>
      <c r="E2" s="587"/>
      <c r="F2" s="587"/>
      <c r="G2" s="587"/>
      <c r="H2" s="587"/>
      <c r="I2" s="587"/>
      <c r="J2" s="588"/>
      <c r="K2" s="580"/>
      <c r="L2" s="580"/>
      <c r="M2" s="58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87"/>
      <c r="D3" s="587"/>
      <c r="E3" s="587"/>
      <c r="F3" s="587"/>
      <c r="G3" s="587"/>
      <c r="H3" s="587"/>
      <c r="I3" s="587"/>
      <c r="J3" s="588"/>
      <c r="K3" s="580"/>
      <c r="L3" s="580"/>
      <c r="M3" s="58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71" t="s">
        <v>265</v>
      </c>
      <c r="B4" s="371"/>
      <c r="C4" s="446" t="s">
        <v>5</v>
      </c>
      <c r="D4" s="446"/>
      <c r="E4" s="446"/>
      <c r="F4" s="446"/>
      <c r="G4" s="446"/>
      <c r="H4" s="446"/>
      <c r="I4" s="446"/>
      <c r="J4" s="446"/>
      <c r="K4" s="446"/>
      <c r="L4" s="446"/>
      <c r="M4" s="44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371" t="s">
        <v>266</v>
      </c>
      <c r="B5" s="371"/>
      <c r="C5" s="447" t="s">
        <v>33</v>
      </c>
      <c r="D5" s="447"/>
      <c r="E5" s="447"/>
      <c r="F5" s="447"/>
      <c r="G5" s="447"/>
      <c r="H5" s="447"/>
      <c r="I5" s="447"/>
      <c r="J5" s="447"/>
      <c r="K5" s="447"/>
      <c r="L5" s="447"/>
      <c r="M5" s="44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c r="A6" s="371" t="s">
        <v>267</v>
      </c>
      <c r="B6" s="371"/>
      <c r="C6" s="577" t="s">
        <v>268</v>
      </c>
      <c r="D6" s="578"/>
      <c r="E6" s="578"/>
      <c r="F6" s="578"/>
      <c r="G6" s="578"/>
      <c r="H6" s="578"/>
      <c r="I6" s="578"/>
      <c r="J6" s="578"/>
      <c r="K6" s="578"/>
      <c r="L6" s="578"/>
      <c r="M6" s="57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2" t="s">
        <v>483</v>
      </c>
      <c r="B7" s="573"/>
      <c r="C7" s="574"/>
      <c r="D7" s="575" t="s">
        <v>484</v>
      </c>
      <c r="E7" s="575"/>
      <c r="F7" s="575"/>
      <c r="G7" s="576" t="s">
        <v>485</v>
      </c>
      <c r="H7" s="567" t="s">
        <v>486</v>
      </c>
      <c r="I7" s="569" t="s">
        <v>487</v>
      </c>
      <c r="J7" s="570"/>
      <c r="K7" s="569" t="s">
        <v>488</v>
      </c>
      <c r="L7" s="570"/>
      <c r="M7" s="571" t="s">
        <v>502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490</v>
      </c>
      <c r="F8" s="22" t="s">
        <v>491</v>
      </c>
      <c r="G8" s="576"/>
      <c r="H8" s="568"/>
      <c r="I8" s="23" t="s">
        <v>492</v>
      </c>
      <c r="J8" s="23" t="s">
        <v>493</v>
      </c>
      <c r="K8" s="23" t="s">
        <v>494</v>
      </c>
      <c r="L8" s="23" t="s">
        <v>495</v>
      </c>
      <c r="M8" s="57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46"/>
      <c r="B9" s="547"/>
      <c r="C9" s="547"/>
      <c r="D9" s="547"/>
      <c r="E9" s="547"/>
      <c r="F9" s="547"/>
      <c r="G9" s="547"/>
      <c r="H9" s="147"/>
      <c r="I9" s="147"/>
      <c r="J9" s="147"/>
      <c r="K9" s="147"/>
      <c r="L9" s="147"/>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48">
        <f>'7- Mapa Final'!A10</f>
        <v>1</v>
      </c>
      <c r="B10" s="551" t="str">
        <f>'7- Mapa Final'!B10</f>
        <v>Incumplimiento de términos en la publicación de información.</v>
      </c>
      <c r="C10" s="551" t="str">
        <f>'7- Mapa Final'!C10</f>
        <v>La información que se debe transmitir (a través de los diferentes medios autorizados, Página Web, Correo Institucional, Redes Sociales, etc.) no se publica de manera oportuna, generando incumplimiento del plan estratégico en relación con los objetivos de visibilidad, transparencia y comunicaciones, entre otras.</v>
      </c>
      <c r="D10" s="561" t="str">
        <f>'7- Mapa Final'!J10</f>
        <v>Muy Baja - 1</v>
      </c>
      <c r="E10" s="528" t="str">
        <f>'7- Mapa Final'!K10</f>
        <v>Menor - 2</v>
      </c>
      <c r="F10" s="538" t="str">
        <f>'7- Mapa Final'!M10</f>
        <v>Bajo - 2</v>
      </c>
      <c r="G10" s="355" t="s">
        <v>370</v>
      </c>
      <c r="H10" s="606" t="s">
        <v>496</v>
      </c>
      <c r="I10" s="532"/>
      <c r="J10" s="532" t="s">
        <v>8</v>
      </c>
      <c r="K10" s="554">
        <v>45566</v>
      </c>
      <c r="L10" s="554">
        <v>45657</v>
      </c>
      <c r="M10" s="602" t="s">
        <v>497</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9"/>
      <c r="B11" s="552"/>
      <c r="C11" s="552"/>
      <c r="D11" s="562"/>
      <c r="E11" s="523"/>
      <c r="F11" s="526"/>
      <c r="G11" s="356"/>
      <c r="H11" s="606"/>
      <c r="I11" s="533"/>
      <c r="J11" s="533"/>
      <c r="K11" s="533"/>
      <c r="L11" s="533"/>
      <c r="M11" s="603"/>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9"/>
      <c r="B12" s="552"/>
      <c r="C12" s="552"/>
      <c r="D12" s="562"/>
      <c r="E12" s="523"/>
      <c r="F12" s="526"/>
      <c r="G12" s="356"/>
      <c r="H12" s="606"/>
      <c r="I12" s="533"/>
      <c r="J12" s="533"/>
      <c r="K12" s="533"/>
      <c r="L12" s="533"/>
      <c r="M12" s="603"/>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9"/>
      <c r="B13" s="552"/>
      <c r="C13" s="552"/>
      <c r="D13" s="562"/>
      <c r="E13" s="523"/>
      <c r="F13" s="526"/>
      <c r="G13" s="356"/>
      <c r="H13" s="606"/>
      <c r="I13" s="533"/>
      <c r="J13" s="533"/>
      <c r="K13" s="533"/>
      <c r="L13" s="533"/>
      <c r="M13" s="603"/>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9"/>
      <c r="B14" s="552"/>
      <c r="C14" s="552"/>
      <c r="D14" s="562"/>
      <c r="E14" s="523"/>
      <c r="F14" s="526"/>
      <c r="G14" s="356"/>
      <c r="H14" s="606"/>
      <c r="I14" s="533"/>
      <c r="J14" s="533"/>
      <c r="K14" s="533"/>
      <c r="L14" s="533"/>
      <c r="M14" s="603"/>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9"/>
      <c r="B15" s="552"/>
      <c r="C15" s="552"/>
      <c r="D15" s="562"/>
      <c r="E15" s="523"/>
      <c r="F15" s="526"/>
      <c r="G15" s="356"/>
      <c r="H15" s="606"/>
      <c r="I15" s="533"/>
      <c r="J15" s="533"/>
      <c r="K15" s="533"/>
      <c r="L15" s="533"/>
      <c r="M15" s="603"/>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9"/>
      <c r="B16" s="552"/>
      <c r="C16" s="552"/>
      <c r="D16" s="562"/>
      <c r="E16" s="523"/>
      <c r="F16" s="526"/>
      <c r="G16" s="356"/>
      <c r="H16" s="606"/>
      <c r="I16" s="533"/>
      <c r="J16" s="533"/>
      <c r="K16" s="533"/>
      <c r="L16" s="533"/>
      <c r="M16" s="603"/>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9"/>
      <c r="B17" s="552"/>
      <c r="C17" s="552"/>
      <c r="D17" s="562"/>
      <c r="E17" s="523"/>
      <c r="F17" s="526"/>
      <c r="G17" s="356"/>
      <c r="H17" s="606"/>
      <c r="I17" s="533"/>
      <c r="J17" s="533"/>
      <c r="K17" s="533"/>
      <c r="L17" s="533"/>
      <c r="M17" s="603"/>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9"/>
      <c r="B18" s="552"/>
      <c r="C18" s="552"/>
      <c r="D18" s="562"/>
      <c r="E18" s="523"/>
      <c r="F18" s="526"/>
      <c r="G18" s="356"/>
      <c r="H18" s="606"/>
      <c r="I18" s="533"/>
      <c r="J18" s="533"/>
      <c r="K18" s="533"/>
      <c r="L18" s="533"/>
      <c r="M18" s="603"/>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9"/>
      <c r="B19" s="552"/>
      <c r="C19" s="552"/>
      <c r="D19" s="562"/>
      <c r="E19" s="523"/>
      <c r="F19" s="526"/>
      <c r="G19" s="356"/>
      <c r="H19" s="606"/>
      <c r="I19" s="533"/>
      <c r="J19" s="533"/>
      <c r="K19" s="533"/>
      <c r="L19" s="533"/>
      <c r="M19" s="604"/>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9">
        <f>'7- Mapa Final'!A20</f>
        <v>2</v>
      </c>
      <c r="B20" s="552" t="str">
        <f>'7- Mapa Final'!B20</f>
        <v>Publicación de información inexacta</v>
      </c>
      <c r="C20" s="552" t="str">
        <f>'7- Mapa Final'!C20</f>
        <v>Posibilidad de  presentar información errada o incongruente, que genere confusión o percepción equívoca de los que se pretende socializar o de la actividad que se desee desarrollar</v>
      </c>
      <c r="D20" s="611" t="str">
        <f>'7- Mapa Final'!J20</f>
        <v>Muy Baja - 1</v>
      </c>
      <c r="E20" s="612" t="str">
        <f>'7- Mapa Final'!K20</f>
        <v>Moderado - 3</v>
      </c>
      <c r="F20" s="526" t="str">
        <f>'7- Mapa Final'!M20</f>
        <v>Moderado - 3</v>
      </c>
      <c r="G20" s="356" t="s">
        <v>370</v>
      </c>
      <c r="H20" s="606" t="s">
        <v>496</v>
      </c>
      <c r="I20" s="533"/>
      <c r="J20" s="533" t="s">
        <v>8</v>
      </c>
      <c r="K20" s="554">
        <v>45566</v>
      </c>
      <c r="L20" s="554">
        <v>45657</v>
      </c>
      <c r="M20" s="610" t="s">
        <v>497</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9"/>
      <c r="B21" s="552"/>
      <c r="C21" s="552"/>
      <c r="D21" s="562"/>
      <c r="E21" s="523"/>
      <c r="F21" s="526"/>
      <c r="G21" s="356"/>
      <c r="H21" s="606"/>
      <c r="I21" s="533"/>
      <c r="J21" s="533"/>
      <c r="K21" s="533"/>
      <c r="L21" s="533"/>
      <c r="M21" s="61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9"/>
      <c r="B22" s="552"/>
      <c r="C22" s="552"/>
      <c r="D22" s="562"/>
      <c r="E22" s="523"/>
      <c r="F22" s="526"/>
      <c r="G22" s="356"/>
      <c r="H22" s="606"/>
      <c r="I22" s="533"/>
      <c r="J22" s="533"/>
      <c r="K22" s="533"/>
      <c r="L22" s="533"/>
      <c r="M22" s="61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9"/>
      <c r="B23" s="552"/>
      <c r="C23" s="552"/>
      <c r="D23" s="562"/>
      <c r="E23" s="523"/>
      <c r="F23" s="526"/>
      <c r="G23" s="356"/>
      <c r="H23" s="606"/>
      <c r="I23" s="533"/>
      <c r="J23" s="533"/>
      <c r="K23" s="533"/>
      <c r="L23" s="533"/>
      <c r="M23" s="61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9"/>
      <c r="B24" s="552"/>
      <c r="C24" s="552"/>
      <c r="D24" s="562"/>
      <c r="E24" s="523"/>
      <c r="F24" s="526"/>
      <c r="G24" s="356"/>
      <c r="H24" s="606"/>
      <c r="I24" s="533"/>
      <c r="J24" s="533"/>
      <c r="K24" s="533"/>
      <c r="L24" s="533"/>
      <c r="M24" s="61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9"/>
      <c r="B25" s="552"/>
      <c r="C25" s="552"/>
      <c r="D25" s="562"/>
      <c r="E25" s="523"/>
      <c r="F25" s="526"/>
      <c r="G25" s="356"/>
      <c r="H25" s="606"/>
      <c r="I25" s="533"/>
      <c r="J25" s="533"/>
      <c r="K25" s="533"/>
      <c r="L25" s="533"/>
      <c r="M25" s="610"/>
      <c r="N25" s="28"/>
      <c r="O25" s="28"/>
    </row>
    <row r="26" spans="1:169">
      <c r="A26" s="549"/>
      <c r="B26" s="552"/>
      <c r="C26" s="552"/>
      <c r="D26" s="562"/>
      <c r="E26" s="523"/>
      <c r="F26" s="526"/>
      <c r="G26" s="356"/>
      <c r="H26" s="606"/>
      <c r="I26" s="533"/>
      <c r="J26" s="533"/>
      <c r="K26" s="533"/>
      <c r="L26" s="533"/>
      <c r="M26" s="610"/>
      <c r="N26" s="28"/>
      <c r="O26" s="28"/>
    </row>
    <row r="27" spans="1:169">
      <c r="A27" s="549"/>
      <c r="B27" s="552"/>
      <c r="C27" s="552"/>
      <c r="D27" s="562"/>
      <c r="E27" s="523"/>
      <c r="F27" s="526"/>
      <c r="G27" s="356"/>
      <c r="H27" s="606"/>
      <c r="I27" s="533"/>
      <c r="J27" s="533"/>
      <c r="K27" s="533"/>
      <c r="L27" s="533"/>
      <c r="M27" s="610"/>
      <c r="N27" s="28"/>
      <c r="O27" s="28"/>
    </row>
    <row r="28" spans="1:169">
      <c r="A28" s="549"/>
      <c r="B28" s="552"/>
      <c r="C28" s="552"/>
      <c r="D28" s="562"/>
      <c r="E28" s="523"/>
      <c r="F28" s="526"/>
      <c r="G28" s="356"/>
      <c r="H28" s="606"/>
      <c r="I28" s="533"/>
      <c r="J28" s="533"/>
      <c r="K28" s="533"/>
      <c r="L28" s="533"/>
      <c r="M28" s="610"/>
      <c r="N28" s="28"/>
      <c r="O28" s="28"/>
    </row>
    <row r="29" spans="1:169">
      <c r="A29" s="549"/>
      <c r="B29" s="552"/>
      <c r="C29" s="552"/>
      <c r="D29" s="562"/>
      <c r="E29" s="523"/>
      <c r="F29" s="526"/>
      <c r="G29" s="356"/>
      <c r="H29" s="606"/>
      <c r="I29" s="533"/>
      <c r="J29" s="533"/>
      <c r="K29" s="533"/>
      <c r="L29" s="533"/>
      <c r="M29" s="610"/>
      <c r="N29" s="28"/>
      <c r="O29" s="28"/>
    </row>
    <row r="30" spans="1:169" s="20" customFormat="1" ht="12.75">
      <c r="A30" s="549">
        <f>'7- Mapa Final'!A30</f>
        <v>3</v>
      </c>
      <c r="B30" s="552" t="str">
        <f>'7- Mapa Final'!B30</f>
        <v xml:space="preserve">Pérdida de información </v>
      </c>
      <c r="C30" s="552" t="str">
        <f>'7- Mapa Final'!C30</f>
        <v>Posibilidad de incumplimiento  por fallas en el funcionamiento de los componentes físicos (hardware) y lógicos (software) de un equipo informático que impide su correcto funcionamiento</v>
      </c>
      <c r="D30" s="611" t="str">
        <f>'7- Mapa Final'!J30</f>
        <v>Muy Baja - 1</v>
      </c>
      <c r="E30" s="612" t="str">
        <f>'7- Mapa Final'!K30</f>
        <v>Menor - 2</v>
      </c>
      <c r="F30" s="526" t="str">
        <f>'7- Mapa Final'!M30</f>
        <v>Bajo - 2</v>
      </c>
      <c r="G30" s="356" t="s">
        <v>370</v>
      </c>
      <c r="H30" s="606" t="s">
        <v>496</v>
      </c>
      <c r="I30" s="533"/>
      <c r="J30" s="533" t="s">
        <v>8</v>
      </c>
      <c r="K30" s="554">
        <v>45566</v>
      </c>
      <c r="L30" s="554">
        <v>45657</v>
      </c>
      <c r="M30" s="617" t="s">
        <v>497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9"/>
      <c r="B31" s="552"/>
      <c r="C31" s="552"/>
      <c r="D31" s="562"/>
      <c r="E31" s="523"/>
      <c r="F31" s="526"/>
      <c r="G31" s="356"/>
      <c r="H31" s="606"/>
      <c r="I31" s="533"/>
      <c r="J31" s="533"/>
      <c r="K31" s="533"/>
      <c r="L31" s="533"/>
      <c r="M31" s="603"/>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9"/>
      <c r="B32" s="552"/>
      <c r="C32" s="552"/>
      <c r="D32" s="562"/>
      <c r="E32" s="523"/>
      <c r="F32" s="526"/>
      <c r="G32" s="356"/>
      <c r="H32" s="606"/>
      <c r="I32" s="533"/>
      <c r="J32" s="533"/>
      <c r="K32" s="533"/>
      <c r="L32" s="533"/>
      <c r="M32" s="603"/>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9"/>
      <c r="B33" s="552"/>
      <c r="C33" s="552"/>
      <c r="D33" s="562"/>
      <c r="E33" s="523"/>
      <c r="F33" s="526"/>
      <c r="G33" s="356"/>
      <c r="H33" s="606"/>
      <c r="I33" s="533"/>
      <c r="J33" s="533"/>
      <c r="K33" s="533"/>
      <c r="L33" s="533"/>
      <c r="M33" s="603"/>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9"/>
      <c r="B34" s="552"/>
      <c r="C34" s="552"/>
      <c r="D34" s="562"/>
      <c r="E34" s="523"/>
      <c r="F34" s="526"/>
      <c r="G34" s="356"/>
      <c r="H34" s="606"/>
      <c r="I34" s="533"/>
      <c r="J34" s="533"/>
      <c r="K34" s="533"/>
      <c r="L34" s="533"/>
      <c r="M34" s="603"/>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9"/>
      <c r="B35" s="552"/>
      <c r="C35" s="552"/>
      <c r="D35" s="562"/>
      <c r="E35" s="523"/>
      <c r="F35" s="526"/>
      <c r="G35" s="356"/>
      <c r="H35" s="606"/>
      <c r="I35" s="533"/>
      <c r="J35" s="533"/>
      <c r="K35" s="533"/>
      <c r="L35" s="533"/>
      <c r="M35" s="603"/>
      <c r="N35" s="28"/>
      <c r="O35" s="28"/>
    </row>
    <row r="36" spans="1:169">
      <c r="A36" s="549"/>
      <c r="B36" s="552"/>
      <c r="C36" s="552"/>
      <c r="D36" s="562"/>
      <c r="E36" s="523"/>
      <c r="F36" s="526"/>
      <c r="G36" s="356"/>
      <c r="H36" s="606"/>
      <c r="I36" s="533"/>
      <c r="J36" s="533"/>
      <c r="K36" s="533"/>
      <c r="L36" s="533"/>
      <c r="M36" s="603"/>
      <c r="N36" s="28"/>
      <c r="O36" s="28"/>
    </row>
    <row r="37" spans="1:169">
      <c r="A37" s="549"/>
      <c r="B37" s="552"/>
      <c r="C37" s="552"/>
      <c r="D37" s="562"/>
      <c r="E37" s="523"/>
      <c r="F37" s="526"/>
      <c r="G37" s="356"/>
      <c r="H37" s="606"/>
      <c r="I37" s="533"/>
      <c r="J37" s="533"/>
      <c r="K37" s="533"/>
      <c r="L37" s="533"/>
      <c r="M37" s="603"/>
      <c r="N37" s="28"/>
      <c r="O37" s="28"/>
    </row>
    <row r="38" spans="1:169">
      <c r="A38" s="549"/>
      <c r="B38" s="552"/>
      <c r="C38" s="552"/>
      <c r="D38" s="562"/>
      <c r="E38" s="523"/>
      <c r="F38" s="526"/>
      <c r="G38" s="356"/>
      <c r="H38" s="606"/>
      <c r="I38" s="533"/>
      <c r="J38" s="533"/>
      <c r="K38" s="533"/>
      <c r="L38" s="533"/>
      <c r="M38" s="603"/>
      <c r="N38" s="28"/>
      <c r="O38" s="28"/>
    </row>
    <row r="39" spans="1:169">
      <c r="A39" s="549"/>
      <c r="B39" s="552"/>
      <c r="C39" s="552"/>
      <c r="D39" s="562"/>
      <c r="E39" s="523"/>
      <c r="F39" s="526"/>
      <c r="G39" s="356"/>
      <c r="H39" s="606"/>
      <c r="I39" s="533"/>
      <c r="J39" s="533"/>
      <c r="K39" s="533"/>
      <c r="L39" s="533"/>
      <c r="M39" s="603"/>
      <c r="N39" s="28"/>
      <c r="O39" s="28"/>
    </row>
    <row r="40" spans="1:169" s="20" customFormat="1" ht="12.75">
      <c r="A40" s="549">
        <f>'7- Mapa Final'!A40</f>
        <v>4</v>
      </c>
      <c r="B40" s="552" t="str">
        <f>'7- Mapa Final'!B40</f>
        <v>Corrupción</v>
      </c>
      <c r="C40" s="552" t="str">
        <f>'7- Mapa Final'!C40</f>
        <v xml:space="preserve">Posibilidad de actos indebidos de  los servidores judiciales debido a  la carencia en transparencia, etica y valores </v>
      </c>
      <c r="D40" s="611" t="str">
        <f>'7- Mapa Final'!J40</f>
        <v>Muy Baja - 1</v>
      </c>
      <c r="E40" s="612" t="str">
        <f>'7- Mapa Final'!K40</f>
        <v>Moderado - 3</v>
      </c>
      <c r="F40" s="526" t="str">
        <f>'7- Mapa Final'!M40</f>
        <v>Moderado - 3</v>
      </c>
      <c r="G40" s="356" t="s">
        <v>370</v>
      </c>
      <c r="H40" s="606" t="s">
        <v>496</v>
      </c>
      <c r="I40" s="533"/>
      <c r="J40" s="533" t="s">
        <v>8</v>
      </c>
      <c r="K40" s="554">
        <v>45566</v>
      </c>
      <c r="L40" s="554">
        <v>45657</v>
      </c>
      <c r="M40" s="620" t="s">
        <v>497</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9"/>
      <c r="B41" s="552"/>
      <c r="C41" s="552"/>
      <c r="D41" s="562"/>
      <c r="E41" s="523"/>
      <c r="F41" s="526"/>
      <c r="G41" s="356"/>
      <c r="H41" s="606"/>
      <c r="I41" s="533"/>
      <c r="J41" s="533"/>
      <c r="K41" s="533"/>
      <c r="L41" s="533"/>
      <c r="M41" s="62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9"/>
      <c r="B42" s="552"/>
      <c r="C42" s="552"/>
      <c r="D42" s="562"/>
      <c r="E42" s="523"/>
      <c r="F42" s="526"/>
      <c r="G42" s="356"/>
      <c r="H42" s="606"/>
      <c r="I42" s="533"/>
      <c r="J42" s="533"/>
      <c r="K42" s="533"/>
      <c r="L42" s="533"/>
      <c r="M42" s="62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9"/>
      <c r="B43" s="552"/>
      <c r="C43" s="552"/>
      <c r="D43" s="562"/>
      <c r="E43" s="523"/>
      <c r="F43" s="526"/>
      <c r="G43" s="356"/>
      <c r="H43" s="606"/>
      <c r="I43" s="533"/>
      <c r="J43" s="533"/>
      <c r="K43" s="533"/>
      <c r="L43" s="533"/>
      <c r="M43" s="62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9"/>
      <c r="B44" s="552"/>
      <c r="C44" s="552"/>
      <c r="D44" s="562"/>
      <c r="E44" s="523"/>
      <c r="F44" s="526"/>
      <c r="G44" s="356"/>
      <c r="H44" s="606"/>
      <c r="I44" s="533"/>
      <c r="J44" s="533"/>
      <c r="K44" s="533"/>
      <c r="L44" s="533"/>
      <c r="M44" s="62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9"/>
      <c r="B45" s="552"/>
      <c r="C45" s="552"/>
      <c r="D45" s="562"/>
      <c r="E45" s="523"/>
      <c r="F45" s="526"/>
      <c r="G45" s="356"/>
      <c r="H45" s="606"/>
      <c r="I45" s="533"/>
      <c r="J45" s="533"/>
      <c r="K45" s="533"/>
      <c r="L45" s="533"/>
      <c r="M45" s="620"/>
      <c r="N45" s="28"/>
      <c r="O45" s="28"/>
    </row>
    <row r="46" spans="1:169">
      <c r="A46" s="549"/>
      <c r="B46" s="552"/>
      <c r="C46" s="552"/>
      <c r="D46" s="562"/>
      <c r="E46" s="523"/>
      <c r="F46" s="526"/>
      <c r="G46" s="356"/>
      <c r="H46" s="606"/>
      <c r="I46" s="533"/>
      <c r="J46" s="533"/>
      <c r="K46" s="533"/>
      <c r="L46" s="533"/>
      <c r="M46" s="620"/>
      <c r="N46" s="28"/>
      <c r="O46" s="28"/>
    </row>
    <row r="47" spans="1:169">
      <c r="A47" s="549"/>
      <c r="B47" s="552"/>
      <c r="C47" s="552"/>
      <c r="D47" s="562"/>
      <c r="E47" s="523"/>
      <c r="F47" s="526"/>
      <c r="G47" s="356"/>
      <c r="H47" s="606"/>
      <c r="I47" s="533"/>
      <c r="J47" s="533"/>
      <c r="K47" s="533"/>
      <c r="L47" s="533"/>
      <c r="M47" s="620"/>
      <c r="N47" s="28"/>
      <c r="O47" s="28"/>
    </row>
    <row r="48" spans="1:169">
      <c r="A48" s="549"/>
      <c r="B48" s="552"/>
      <c r="C48" s="552"/>
      <c r="D48" s="562"/>
      <c r="E48" s="523"/>
      <c r="F48" s="526"/>
      <c r="G48" s="356"/>
      <c r="H48" s="606"/>
      <c r="I48" s="533"/>
      <c r="J48" s="533"/>
      <c r="K48" s="533"/>
      <c r="L48" s="533"/>
      <c r="M48" s="620"/>
      <c r="N48" s="28"/>
      <c r="O48" s="28"/>
    </row>
    <row r="49" spans="1:15">
      <c r="A49" s="549"/>
      <c r="B49" s="552"/>
      <c r="C49" s="552"/>
      <c r="D49" s="562"/>
      <c r="E49" s="523"/>
      <c r="F49" s="526"/>
      <c r="G49" s="356"/>
      <c r="H49" s="606"/>
      <c r="I49" s="533"/>
      <c r="J49" s="533"/>
      <c r="K49" s="533"/>
      <c r="L49" s="533"/>
      <c r="M49" s="620"/>
      <c r="N49" s="28"/>
      <c r="O49" s="28"/>
    </row>
  </sheetData>
  <mergeCells count="69">
    <mergeCell ref="M30:M39"/>
    <mergeCell ref="A40:A49"/>
    <mergeCell ref="B40:B49"/>
    <mergeCell ref="C40:C49"/>
    <mergeCell ref="D40:D49"/>
    <mergeCell ref="E40:E49"/>
    <mergeCell ref="F40:F49"/>
    <mergeCell ref="G40:G49"/>
    <mergeCell ref="H40:H49"/>
    <mergeCell ref="I40:I49"/>
    <mergeCell ref="M40:M49"/>
    <mergeCell ref="K30:K39"/>
    <mergeCell ref="L30:L3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cfRule type="containsText" dxfId="25" priority="39" operator="containsText" text="3- Moderado">
      <formula>NOT(ISERROR(SEARCH("3- Moderado",A40)))</formula>
    </cfRule>
    <cfRule type="containsText" dxfId="24" priority="40" operator="containsText" text="6- Moderado">
      <formula>NOT(ISERROR(SEARCH("6- Moderado",A40)))</formula>
    </cfRule>
    <cfRule type="containsText" dxfId="23" priority="41" operator="containsText" text="4- Moderado">
      <formula>NOT(ISERROR(SEARCH("4- Moderado",A40)))</formula>
    </cfRule>
    <cfRule type="containsText" dxfId="22" priority="42" operator="containsText" text="3- Bajo">
      <formula>NOT(ISERROR(SEARCH("3- Bajo",A40)))</formula>
    </cfRule>
    <cfRule type="containsText" dxfId="21" priority="43" operator="containsText" text="4- Bajo">
      <formula>NOT(ISERROR(SEARCH("4- Bajo",A40)))</formula>
    </cfRule>
    <cfRule type="containsText" dxfId="20" priority="44"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3.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2025-05-07T22:15:47Z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